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230" windowHeight="7755" activeTab="3"/>
  </bookViews>
  <sheets>
    <sheet name="Orçamento PSF Rural" sheetId="14" r:id="rId1"/>
    <sheet name="Orçamento PSF Mateus Caixeta" sheetId="15" r:id="rId2"/>
    <sheet name="Orçamento PSF Santiago" sheetId="16" r:id="rId3"/>
    <sheet name="Orçamento Cemitério" sheetId="17" r:id="rId4"/>
  </sheets>
  <definedNames>
    <definedName name="_xlnm.Print_Area" localSheetId="3">'Orçamento Cemitério'!$A$1:$G$25</definedName>
    <definedName name="_xlnm.Print_Area" localSheetId="1">'Orçamento PSF Mateus Caixeta'!$A$1:$G$27</definedName>
    <definedName name="_xlnm.Print_Area" localSheetId="0">'Orçamento PSF Rural'!$A$1:$G$27</definedName>
    <definedName name="_xlnm.Print_Area" localSheetId="2">'Orçamento PSF Santiago'!$A$1:$G$28</definedName>
  </definedNames>
  <calcPr calcId="124519"/>
</workbook>
</file>

<file path=xl/calcChain.xml><?xml version="1.0" encoding="utf-8"?>
<calcChain xmlns="http://schemas.openxmlformats.org/spreadsheetml/2006/main">
  <c r="B10" i="17"/>
  <c r="B9"/>
  <c r="B8"/>
  <c r="B7"/>
  <c r="B14" i="16"/>
  <c r="B13"/>
  <c r="B12"/>
  <c r="B11"/>
  <c r="B10"/>
  <c r="B9"/>
  <c r="B8"/>
  <c r="B7"/>
  <c r="B14" i="15"/>
  <c r="B13"/>
  <c r="B12"/>
  <c r="B11"/>
  <c r="B10"/>
  <c r="B9"/>
  <c r="B8"/>
  <c r="B7"/>
  <c r="E9"/>
  <c r="E8"/>
  <c r="E7"/>
  <c r="F10" i="17"/>
  <c r="F9"/>
  <c r="F8"/>
  <c r="F7"/>
  <c r="F14" i="16"/>
  <c r="F13"/>
  <c r="G13" s="1"/>
  <c r="F12"/>
  <c r="G12" s="1"/>
  <c r="F11"/>
  <c r="F10"/>
  <c r="F9"/>
  <c r="F8"/>
  <c r="F7"/>
  <c r="F14" i="15"/>
  <c r="F13"/>
  <c r="F12"/>
  <c r="F11"/>
  <c r="F10"/>
  <c r="F9"/>
  <c r="F8"/>
  <c r="F7"/>
  <c r="G7" s="1"/>
  <c r="C21" i="17"/>
  <c r="C20"/>
  <c r="C24" i="16"/>
  <c r="C23"/>
  <c r="C23" i="15"/>
  <c r="C22"/>
  <c r="A17"/>
  <c r="A16"/>
  <c r="A15"/>
  <c r="A18" i="16"/>
  <c r="A17"/>
  <c r="A16"/>
  <c r="A14" i="17"/>
  <c r="A13"/>
  <c r="A12"/>
  <c r="E9" i="16"/>
  <c r="E8"/>
  <c r="D23" i="17"/>
  <c r="D26" i="16"/>
  <c r="D25" i="15"/>
  <c r="F4"/>
  <c r="F4" i="16"/>
  <c r="F4" i="17"/>
  <c r="F3"/>
  <c r="F3" i="16"/>
  <c r="F3" i="15"/>
  <c r="E9" i="17"/>
  <c r="E8"/>
  <c r="G8" s="1"/>
  <c r="G11"/>
  <c r="E10"/>
  <c r="G10" s="1"/>
  <c r="G9"/>
  <c r="G7"/>
  <c r="G15" i="16"/>
  <c r="G14"/>
  <c r="G11"/>
  <c r="E10"/>
  <c r="G9"/>
  <c r="G8"/>
  <c r="G7"/>
  <c r="G14" i="15"/>
  <c r="G13"/>
  <c r="G12"/>
  <c r="G11"/>
  <c r="E10"/>
  <c r="G10" s="1"/>
  <c r="G9"/>
  <c r="G8"/>
  <c r="E10" i="14"/>
  <c r="G10" s="1"/>
  <c r="E9"/>
  <c r="G9" s="1"/>
  <c r="E8"/>
  <c r="G8" s="1"/>
  <c r="G14"/>
  <c r="G13"/>
  <c r="G12"/>
  <c r="G11"/>
  <c r="G7"/>
  <c r="G10" i="16" l="1"/>
  <c r="G19" s="1"/>
  <c r="G18" i="15"/>
  <c r="G15" i="17"/>
  <c r="G18" i="14"/>
  <c r="G16" i="17" l="1"/>
</calcChain>
</file>

<file path=xl/sharedStrings.xml><?xml version="1.0" encoding="utf-8"?>
<sst xmlns="http://schemas.openxmlformats.org/spreadsheetml/2006/main" count="137" uniqueCount="48">
  <si>
    <t>ITEM</t>
  </si>
  <si>
    <t>UNIDADE</t>
  </si>
  <si>
    <t>PLANILHA ORÇAMENTÁRIA DE CUSTOS</t>
  </si>
  <si>
    <t>PREFEITURA MUNICIPAL DE PRESIDENTE OLEGÁRIO - MG
Secretaria de Obras e Serviços Públicos</t>
  </si>
  <si>
    <t>Empresa:</t>
  </si>
  <si>
    <t>CNPJ:</t>
  </si>
  <si>
    <t>M</t>
  </si>
  <si>
    <t>UN</t>
  </si>
  <si>
    <t>KM</t>
  </si>
  <si>
    <t>ISS = 2%</t>
  </si>
  <si>
    <t>DESCRIÇÃO DOS MATERIAIS</t>
  </si>
  <si>
    <t>1</t>
  </si>
  <si>
    <t>FORNECIMENTO E INSTALAÇÃO</t>
  </si>
  <si>
    <t>QUANTIDADE</t>
  </si>
  <si>
    <r>
      <t xml:space="preserve">PREFEITURA: Município de </t>
    </r>
    <r>
      <rPr>
        <b/>
        <sz val="12"/>
        <color indexed="8"/>
        <rFont val="Calibri"/>
        <family val="2"/>
      </rPr>
      <t>Presidente Olegário</t>
    </r>
    <r>
      <rPr>
        <b/>
        <sz val="12"/>
        <rFont val="Calibri"/>
        <family val="2"/>
      </rPr>
      <t xml:space="preserve"> - MG</t>
    </r>
  </si>
  <si>
    <t>Tubo redondo em aço de 3 polegadas em chapa 14 mm, com 3m de comprimento, pintados de acordo com as especificações abaixo relacionadas e instalados conforme projeto anexo.</t>
  </si>
  <si>
    <t>Tampas para tubo de 3 polegadas pintados de acordo com as especificações abaixo relacionadas e instalados conforme projeto anexo.</t>
  </si>
  <si>
    <t>1.1</t>
  </si>
  <si>
    <t>1.2</t>
  </si>
  <si>
    <t>1.3</t>
  </si>
  <si>
    <t>1.4</t>
  </si>
  <si>
    <t>M2</t>
  </si>
  <si>
    <t>1.5</t>
  </si>
  <si>
    <t>1.6</t>
  </si>
  <si>
    <t>1.7</t>
  </si>
  <si>
    <t>OBRA: Alambrado para fechamento do PSF Rural</t>
  </si>
  <si>
    <t>Os tubos deverão ser limpos com solvente e pintados com tinta fundo antes da pintura definitiva</t>
  </si>
  <si>
    <t xml:space="preserve">Toda a estrutura metálica (batentes, chumbadores, tirantes, chaparias, tricos, parafusos) e toda a infraestrutura necessária para fixação dos tubos (escavação; concretagem das brocas e outros), fica incluso na responsabilidade da contratada.
</t>
  </si>
  <si>
    <t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t>
  </si>
  <si>
    <t>PREÇO UNITÁRIO</t>
  </si>
  <si>
    <t>PREÇO TOTAL</t>
  </si>
  <si>
    <t>SUB-TOTAL</t>
  </si>
  <si>
    <t>OBRA: Alambrado para fechamento do PSF Mateus Caixeta</t>
  </si>
  <si>
    <t>OBRA: Alambrado para fechamento do PSF Santiago</t>
  </si>
  <si>
    <t>1.8</t>
  </si>
  <si>
    <r>
      <t xml:space="preserve">Deslocamento (saindo de Presidente Olegário) ao Distrito de Santiago (60 KM).                                                                                             </t>
    </r>
    <r>
      <rPr>
        <i/>
        <sz val="12"/>
        <rFont val="Calibri"/>
        <family val="2"/>
        <scheme val="minor"/>
      </rPr>
      <t>*OBS.: O deslocamento pago é o equivalente das viagens de ida e volta aos municípios saindo de Presidente Olegário. Não será pago o "Km morto".</t>
    </r>
  </si>
  <si>
    <t>TOTAL DO ORÇAMENTO</t>
  </si>
  <si>
    <r>
      <t>DATA:  29</t>
    </r>
    <r>
      <rPr>
        <b/>
        <sz val="12"/>
        <color indexed="8"/>
        <rFont val="Calibri"/>
        <family val="2"/>
      </rPr>
      <t>/06/2018</t>
    </r>
  </si>
  <si>
    <t>Presidente Olegário - MG, 29 de junho de 2018.</t>
  </si>
  <si>
    <t>Ferro Ø 1/4" (6.3mm) corrido instalado conforme projeto</t>
  </si>
  <si>
    <t>1.9</t>
  </si>
  <si>
    <t>Tela/alambrado em arame galvanizado fio 12 (2,77 mm) malha 9 cm instalado conforme projeto anexo.</t>
  </si>
  <si>
    <t>OBRA: Alambrado para fechamento do Cemitério</t>
  </si>
  <si>
    <t>Portão de abrir medindo 3,4 x 2,5 metros, confeccionado com Tubos redondos em aço, de 3 polegadas em chapa 18 mm, fechado com alambrado fio 12</t>
  </si>
  <si>
    <t>Portão de correr medindo 1,90 x 2,5 metros, confeccionado com Tubos redondos em aço, de 3 polegadas em chapa 18 mm, fechado com alambrado fio 12</t>
  </si>
  <si>
    <t>Portão de correr medindo 2,0 x 2,5 metros, confeccionado com Tubos redondos em aço, de 3 polegadas em chapa 18 mm, fechado com alambrado fio 12</t>
  </si>
  <si>
    <t>Portão de correr medindo 3,5 x 2,5 metros, confeccionado com Tubos redondos em aço, de 3 polegadas em chapa 18 mm, fechado com alambrado fio 12 (2,77 mm) malha 9 cm pintados de acordo com as especificações abaixo relacionadas e instalados conforme projeto anexo.</t>
  </si>
  <si>
    <t>Portão de abrir medindo 4,0 x 2,5 metros, confeccionado com Tubos redondos em aço, de 3 polegadas em chapa 18 mm, fechado com alambrado fio 12</t>
  </si>
</sst>
</file>

<file path=xl/styles.xml><?xml version="1.0" encoding="utf-8"?>
<styleSheet xmlns="http://schemas.openxmlformats.org/spreadsheetml/2006/main">
  <numFmts count="3">
    <numFmt numFmtId="44" formatCode="_-&quot;R$&quot;\ * #,##0.00_-;\-&quot;R$&quot;\ * #,##0.00_-;_-&quot;R$&quot;\ * &quot;-&quot;??_-;_-@_-"/>
    <numFmt numFmtId="164" formatCode="_(* #,##0.00_);_(* \(#,##0.00\);_(* &quot;-&quot;??_);_(@_)"/>
    <numFmt numFmtId="165" formatCode="&quot;R$&quot;\ #,##0.00"/>
  </numFmts>
  <fonts count="33">
    <font>
      <sz val="10"/>
      <name val="Arial"/>
    </font>
    <font>
      <sz val="11"/>
      <color theme="1"/>
      <name val="Calibri"/>
      <family val="2"/>
      <scheme val="minor"/>
    </font>
    <font>
      <sz val="10"/>
      <color indexed="8"/>
      <name val="Arial"/>
      <family val="2"/>
    </font>
    <font>
      <b/>
      <sz val="10"/>
      <color indexed="8"/>
      <name val="Arial"/>
      <family val="2"/>
    </font>
    <font>
      <sz val="11"/>
      <color indexed="8"/>
      <name val="Calibri"/>
      <family val="2"/>
    </font>
    <font>
      <sz val="11"/>
      <color theme="1"/>
      <name val="Calibri"/>
      <family val="2"/>
      <scheme val="minor"/>
    </font>
    <font>
      <b/>
      <sz val="10"/>
      <color indexed="8"/>
      <name val="Calibri"/>
      <family val="2"/>
      <scheme val="minor"/>
    </font>
    <font>
      <sz val="10"/>
      <color indexed="8"/>
      <name val="Calibri"/>
      <family val="2"/>
      <scheme val="minor"/>
    </font>
    <font>
      <b/>
      <sz val="10"/>
      <color rgb="FFC00000"/>
      <name val="Calibri"/>
      <family val="2"/>
      <scheme val="minor"/>
    </font>
    <font>
      <b/>
      <sz val="10"/>
      <color rgb="FFC00000"/>
      <name val="Arial"/>
      <family val="2"/>
    </font>
    <font>
      <sz val="10"/>
      <name val="Calibri"/>
      <family val="2"/>
      <scheme val="minor"/>
    </font>
    <font>
      <sz val="10"/>
      <color theme="1"/>
      <name val="Calibri"/>
      <family val="2"/>
      <scheme val="minor"/>
    </font>
    <font>
      <b/>
      <sz val="14"/>
      <name val="Calibri"/>
      <family val="2"/>
      <scheme val="minor"/>
    </font>
    <font>
      <b/>
      <sz val="11"/>
      <color theme="1"/>
      <name val="Calibri"/>
      <family val="2"/>
      <scheme val="minor"/>
    </font>
    <font>
      <b/>
      <sz val="11"/>
      <color rgb="FFC00000"/>
      <name val="Arial"/>
      <family val="2"/>
    </font>
    <font>
      <sz val="11"/>
      <color indexed="8"/>
      <name val="Arial"/>
      <family val="2"/>
    </font>
    <font>
      <b/>
      <sz val="11"/>
      <color indexed="8"/>
      <name val="Calibri"/>
      <family val="2"/>
      <scheme val="minor"/>
    </font>
    <font>
      <sz val="12"/>
      <name val="Calibri"/>
      <family val="2"/>
      <scheme val="minor"/>
    </font>
    <font>
      <sz val="10"/>
      <name val="Arial"/>
    </font>
    <font>
      <b/>
      <sz val="12"/>
      <name val="Calibri"/>
      <family val="2"/>
      <scheme val="minor"/>
    </font>
    <font>
      <b/>
      <sz val="12"/>
      <color indexed="8"/>
      <name val="Calibri"/>
      <family val="2"/>
      <scheme val="minor"/>
    </font>
    <font>
      <b/>
      <sz val="12"/>
      <color rgb="FFC00000"/>
      <name val="Arial"/>
      <family val="2"/>
    </font>
    <font>
      <sz val="12"/>
      <color indexed="8"/>
      <name val="Arial"/>
      <family val="2"/>
    </font>
    <font>
      <b/>
      <sz val="12"/>
      <color indexed="8"/>
      <name val="Calibri"/>
      <family val="2"/>
    </font>
    <font>
      <b/>
      <sz val="12"/>
      <name val="Calibri"/>
      <family val="2"/>
    </font>
    <font>
      <b/>
      <sz val="14"/>
      <color indexed="8"/>
      <name val="Calibri"/>
      <family val="2"/>
      <scheme val="minor"/>
    </font>
    <font>
      <b/>
      <sz val="14"/>
      <color rgb="FFC00000"/>
      <name val="Arial"/>
      <family val="2"/>
    </font>
    <font>
      <sz val="14"/>
      <color indexed="8"/>
      <name val="Arial"/>
      <family val="2"/>
    </font>
    <font>
      <sz val="10"/>
      <name val="Arial"/>
      <family val="2"/>
    </font>
    <font>
      <b/>
      <sz val="12"/>
      <color theme="1"/>
      <name val="Calibri"/>
      <family val="2"/>
      <scheme val="minor"/>
    </font>
    <font>
      <sz val="11"/>
      <name val="Calibri"/>
      <family val="2"/>
      <scheme val="minor"/>
    </font>
    <font>
      <i/>
      <sz val="12"/>
      <name val="Calibri"/>
      <family val="2"/>
      <scheme val="minor"/>
    </font>
    <font>
      <b/>
      <sz val="14"/>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34">
    <border>
      <left/>
      <right/>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s>
  <cellStyleXfs count="6">
    <xf numFmtId="0" fontId="0" fillId="0" borderId="0"/>
    <xf numFmtId="0" fontId="5" fillId="0" borderId="0"/>
    <xf numFmtId="9" fontId="4" fillId="0" borderId="0" applyFont="0" applyFill="0" applyBorder="0" applyAlignment="0" applyProtection="0"/>
    <xf numFmtId="164" fontId="4" fillId="0" borderId="0" applyFont="0" applyFill="0" applyBorder="0" applyAlignment="0" applyProtection="0"/>
    <xf numFmtId="0" fontId="1" fillId="0" borderId="0"/>
    <xf numFmtId="44" fontId="18" fillId="0" borderId="0" applyFont="0" applyFill="0" applyBorder="0" applyAlignment="0" applyProtection="0"/>
  </cellStyleXfs>
  <cellXfs count="92">
    <xf numFmtId="0" fontId="0" fillId="0" borderId="0" xfId="0"/>
    <xf numFmtId="0" fontId="2" fillId="0" borderId="0" xfId="0" applyFont="1" applyAlignment="1">
      <alignment horizontal="justify" vertical="distributed"/>
    </xf>
    <xf numFmtId="0" fontId="6" fillId="0" borderId="2" xfId="0" applyFont="1" applyBorder="1" applyAlignment="1">
      <alignment horizontal="justify" vertical="distributed" wrapText="1"/>
    </xf>
    <xf numFmtId="0" fontId="6" fillId="0" borderId="0" xfId="0" applyFont="1" applyBorder="1" applyAlignment="1">
      <alignment horizontal="justify" vertical="distributed" wrapText="1"/>
    </xf>
    <xf numFmtId="4" fontId="6" fillId="0" borderId="3" xfId="0" applyNumberFormat="1" applyFont="1" applyBorder="1" applyAlignment="1">
      <alignment horizontal="justify" vertical="distributed" wrapText="1"/>
    </xf>
    <xf numFmtId="0" fontId="7" fillId="0" borderId="2" xfId="0" applyFont="1" applyBorder="1" applyAlignment="1">
      <alignment horizontal="justify" vertical="distributed"/>
    </xf>
    <xf numFmtId="0" fontId="7" fillId="0" borderId="3" xfId="0" applyFont="1" applyBorder="1" applyAlignment="1">
      <alignment horizontal="justify" vertical="distributed"/>
    </xf>
    <xf numFmtId="4" fontId="7" fillId="0" borderId="3" xfId="0" applyNumberFormat="1" applyFont="1" applyBorder="1" applyAlignment="1">
      <alignment horizontal="justify" vertical="distributed"/>
    </xf>
    <xf numFmtId="4" fontId="3" fillId="0" borderId="0" xfId="0" applyNumberFormat="1" applyFont="1" applyAlignment="1">
      <alignment horizontal="justify" vertical="distributed" wrapText="1"/>
    </xf>
    <xf numFmtId="4" fontId="3" fillId="0" borderId="0" xfId="0" applyNumberFormat="1" applyFont="1" applyBorder="1" applyAlignment="1">
      <alignment horizontal="justify" vertical="distributed" wrapText="1"/>
    </xf>
    <xf numFmtId="0" fontId="8" fillId="0" borderId="4" xfId="0" applyFont="1" applyFill="1" applyBorder="1" applyAlignment="1">
      <alignment horizontal="justify" vertical="distributed"/>
    </xf>
    <xf numFmtId="0" fontId="8" fillId="0" borderId="5" xfId="0" applyFont="1" applyFill="1" applyBorder="1" applyAlignment="1">
      <alignment horizontal="justify" vertical="distributed"/>
    </xf>
    <xf numFmtId="0" fontId="8" fillId="0" borderId="6" xfId="0" applyFont="1" applyFill="1" applyBorder="1" applyAlignment="1">
      <alignment horizontal="justify" vertical="distributed"/>
    </xf>
    <xf numFmtId="0" fontId="9" fillId="0" borderId="0" xfId="0" applyFont="1" applyFill="1" applyBorder="1" applyAlignment="1">
      <alignment horizontal="justify" vertical="distributed"/>
    </xf>
    <xf numFmtId="0" fontId="9" fillId="0" borderId="0" xfId="0" applyFont="1" applyFill="1" applyBorder="1" applyAlignment="1">
      <alignment vertical="distributed" wrapText="1"/>
    </xf>
    <xf numFmtId="0" fontId="9" fillId="0" borderId="0" xfId="0" applyFont="1" applyFill="1" applyBorder="1" applyAlignment="1">
      <alignment vertical="center"/>
    </xf>
    <xf numFmtId="0" fontId="9" fillId="0" borderId="0" xfId="0" applyFont="1" applyFill="1" applyBorder="1" applyAlignment="1">
      <alignment vertical="distributed"/>
    </xf>
    <xf numFmtId="0" fontId="9" fillId="0" borderId="0" xfId="0" applyFont="1" applyFill="1" applyAlignment="1">
      <alignment vertical="center"/>
    </xf>
    <xf numFmtId="0" fontId="2" fillId="0" borderId="0" xfId="0" applyFont="1" applyFill="1" applyAlignment="1">
      <alignment horizontal="justify" vertical="distributed"/>
    </xf>
    <xf numFmtId="0" fontId="7" fillId="0" borderId="0" xfId="0" applyFont="1" applyBorder="1" applyAlignment="1">
      <alignment vertical="distributed"/>
    </xf>
    <xf numFmtId="0" fontId="8" fillId="0" borderId="0" xfId="0" applyFont="1" applyFill="1" applyBorder="1" applyAlignment="1">
      <alignment horizontal="justify" vertical="distributed"/>
    </xf>
    <xf numFmtId="0" fontId="7" fillId="0" borderId="0" xfId="0" applyFont="1" applyAlignment="1">
      <alignment horizontal="justify" vertical="distributed"/>
    </xf>
    <xf numFmtId="0" fontId="10" fillId="0" borderId="18" xfId="0" applyFont="1" applyFill="1" applyBorder="1" applyAlignment="1">
      <alignment horizontal="center" vertical="center" wrapText="1"/>
    </xf>
    <xf numFmtId="0" fontId="11" fillId="0" borderId="0" xfId="0" applyFont="1" applyBorder="1" applyAlignment="1">
      <alignment horizontal="center" vertical="distributed"/>
    </xf>
    <xf numFmtId="0" fontId="13" fillId="3" borderId="25" xfId="0" quotePrefix="1" applyFont="1" applyFill="1" applyBorder="1" applyAlignment="1">
      <alignment vertical="center" wrapText="1"/>
    </xf>
    <xf numFmtId="0" fontId="13" fillId="3" borderId="26" xfId="0" applyFont="1" applyFill="1" applyBorder="1" applyAlignment="1">
      <alignment vertical="center" wrapText="1"/>
    </xf>
    <xf numFmtId="0" fontId="13" fillId="3" borderId="27" xfId="0" applyFont="1" applyFill="1" applyBorder="1" applyAlignment="1">
      <alignment vertical="center" wrapText="1"/>
    </xf>
    <xf numFmtId="0" fontId="14" fillId="0" borderId="0" xfId="0" applyFont="1" applyFill="1" applyBorder="1" applyAlignment="1">
      <alignment vertical="distributed"/>
    </xf>
    <xf numFmtId="0" fontId="14" fillId="0" borderId="0" xfId="0" applyFont="1" applyFill="1" applyBorder="1" applyAlignment="1">
      <alignment horizontal="justify" vertical="distributed"/>
    </xf>
    <xf numFmtId="0" fontId="15" fillId="0" borderId="0" xfId="0" applyFont="1" applyFill="1" applyAlignment="1">
      <alignment horizontal="justify" vertical="distributed"/>
    </xf>
    <xf numFmtId="0" fontId="15" fillId="0" borderId="0" xfId="0" applyFont="1" applyAlignment="1">
      <alignment horizontal="justify" vertical="distributed"/>
    </xf>
    <xf numFmtId="0" fontId="6" fillId="0" borderId="0" xfId="0" applyFont="1" applyBorder="1" applyAlignment="1">
      <alignment horizontal="right" vertical="distributed"/>
    </xf>
    <xf numFmtId="0" fontId="16" fillId="0" borderId="0" xfId="0" applyFont="1" applyBorder="1" applyAlignment="1">
      <alignment horizontal="right" vertical="distributed"/>
    </xf>
    <xf numFmtId="0" fontId="7" fillId="0" borderId="0" xfId="0" applyFont="1" applyBorder="1" applyAlignment="1">
      <alignment horizontal="justify" vertical="distributed"/>
    </xf>
    <xf numFmtId="49" fontId="20" fillId="2" borderId="10" xfId="0" applyNumberFormat="1" applyFont="1" applyFill="1" applyBorder="1" applyAlignment="1">
      <alignment horizontal="center" vertical="center" wrapText="1"/>
    </xf>
    <xf numFmtId="0" fontId="21" fillId="0" borderId="0" xfId="0" applyFont="1" applyFill="1" applyBorder="1" applyAlignment="1">
      <alignment horizontal="justify" vertical="distributed"/>
    </xf>
    <xf numFmtId="0" fontId="22" fillId="0" borderId="0" xfId="0" applyFont="1" applyFill="1" applyAlignment="1">
      <alignment horizontal="justify" vertical="distributed"/>
    </xf>
    <xf numFmtId="0" fontId="22" fillId="0" borderId="0" xfId="0" applyFont="1" applyAlignment="1">
      <alignment horizontal="justify" vertical="distributed"/>
    </xf>
    <xf numFmtId="49" fontId="16" fillId="2" borderId="1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21" fillId="0" borderId="0" xfId="0" applyFont="1" applyFill="1" applyBorder="1" applyAlignment="1">
      <alignment vertical="center"/>
    </xf>
    <xf numFmtId="0" fontId="26" fillId="0" borderId="0" xfId="0" applyFont="1" applyFill="1" applyBorder="1" applyAlignment="1">
      <alignment vertical="center"/>
    </xf>
    <xf numFmtId="0" fontId="27" fillId="0" borderId="0" xfId="0" applyFont="1" applyFill="1" applyAlignment="1">
      <alignment horizontal="justify" vertical="distributed"/>
    </xf>
    <xf numFmtId="0" fontId="27" fillId="0" borderId="0" xfId="0" applyFont="1" applyAlignment="1">
      <alignment horizontal="justify" vertical="distributed"/>
    </xf>
    <xf numFmtId="0" fontId="28" fillId="0" borderId="0" xfId="0" applyFont="1"/>
    <xf numFmtId="49" fontId="6" fillId="4" borderId="31" xfId="0" applyNumberFormat="1" applyFont="1" applyFill="1" applyBorder="1" applyAlignment="1">
      <alignment horizontal="center" vertical="center" wrapText="1"/>
    </xf>
    <xf numFmtId="44" fontId="29" fillId="2" borderId="14" xfId="5" applyFont="1" applyFill="1" applyBorder="1" applyAlignment="1">
      <alignment horizontal="right" vertical="center" wrapText="1"/>
    </xf>
    <xf numFmtId="44" fontId="17" fillId="0" borderId="33" xfId="5" applyFont="1" applyFill="1" applyBorder="1" applyAlignment="1">
      <alignment horizontal="right" vertical="center" wrapText="1"/>
    </xf>
    <xf numFmtId="0" fontId="30" fillId="0" borderId="12" xfId="0" applyFont="1" applyFill="1" applyBorder="1" applyAlignment="1">
      <alignment horizontal="center" vertical="center" wrapText="1"/>
    </xf>
    <xf numFmtId="2" fontId="30" fillId="3" borderId="12" xfId="0" applyNumberFormat="1" applyFont="1" applyFill="1" applyBorder="1" applyAlignment="1">
      <alignment horizontal="center" vertical="center" wrapText="1"/>
    </xf>
    <xf numFmtId="165" fontId="30" fillId="0" borderId="13" xfId="5" applyNumberFormat="1" applyFont="1" applyFill="1" applyBorder="1" applyAlignment="1">
      <alignment horizontal="center" vertical="center" wrapText="1"/>
    </xf>
    <xf numFmtId="165" fontId="30" fillId="0" borderId="12" xfId="5" applyNumberFormat="1" applyFont="1" applyFill="1" applyBorder="1" applyAlignment="1">
      <alignment horizontal="center" vertical="center" wrapText="1"/>
    </xf>
    <xf numFmtId="44" fontId="17" fillId="0" borderId="9" xfId="5" applyFont="1" applyFill="1" applyBorder="1" applyAlignment="1">
      <alignment horizontal="right" vertical="center" wrapText="1"/>
    </xf>
    <xf numFmtId="2" fontId="30" fillId="0" borderId="12" xfId="0" applyNumberFormat="1" applyFont="1" applyFill="1" applyBorder="1" applyAlignment="1">
      <alignment horizontal="center" vertical="center" wrapText="1"/>
    </xf>
    <xf numFmtId="44" fontId="32" fillId="5" borderId="14" xfId="5" applyFont="1" applyFill="1" applyBorder="1" applyAlignment="1">
      <alignment horizontal="right"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15" xfId="0" applyFont="1" applyBorder="1" applyAlignment="1">
      <alignment horizontal="center" vertical="center" wrapText="1"/>
    </xf>
    <xf numFmtId="0" fontId="25" fillId="2" borderId="19" xfId="0" applyFont="1" applyFill="1" applyBorder="1" applyAlignment="1">
      <alignment horizontal="center" vertical="distributed"/>
    </xf>
    <xf numFmtId="0" fontId="25" fillId="2" borderId="20" xfId="0" applyFont="1" applyFill="1" applyBorder="1" applyAlignment="1">
      <alignment horizontal="center" vertical="distributed"/>
    </xf>
    <xf numFmtId="0" fontId="25" fillId="2" borderId="15" xfId="0" applyFont="1" applyFill="1" applyBorder="1" applyAlignment="1">
      <alignment horizontal="center" vertical="distributed"/>
    </xf>
    <xf numFmtId="0" fontId="19" fillId="0" borderId="21" xfId="0" applyFont="1" applyFill="1" applyBorder="1" applyAlignment="1">
      <alignment horizontal="justify" vertical="distributed"/>
    </xf>
    <xf numFmtId="0" fontId="19" fillId="0" borderId="22" xfId="0" applyFont="1" applyFill="1" applyBorder="1" applyAlignment="1">
      <alignment horizontal="justify" vertical="distributed"/>
    </xf>
    <xf numFmtId="0" fontId="19" fillId="0" borderId="23" xfId="0" applyFont="1" applyFill="1" applyBorder="1" applyAlignment="1">
      <alignment horizontal="justify" vertical="distributed"/>
    </xf>
    <xf numFmtId="0" fontId="19" fillId="0" borderId="7" xfId="0" applyFont="1" applyFill="1" applyBorder="1" applyAlignment="1">
      <alignment horizontal="justify" vertical="distributed"/>
    </xf>
    <xf numFmtId="0" fontId="19" fillId="0" borderId="16" xfId="0" applyFont="1" applyFill="1" applyBorder="1" applyAlignment="1">
      <alignment horizontal="justify" vertical="distributed"/>
    </xf>
    <xf numFmtId="0" fontId="19" fillId="0" borderId="24" xfId="0" applyFont="1" applyFill="1" applyBorder="1" applyAlignment="1">
      <alignment horizontal="justify" vertical="distributed"/>
    </xf>
    <xf numFmtId="0" fontId="19" fillId="0" borderId="17" xfId="0" applyFont="1" applyFill="1" applyBorder="1" applyAlignment="1">
      <alignment horizontal="justify" vertical="distributed"/>
    </xf>
    <xf numFmtId="0" fontId="19" fillId="0" borderId="8" xfId="0" applyFont="1" applyFill="1" applyBorder="1" applyAlignment="1">
      <alignment horizontal="justify" vertical="distributed"/>
    </xf>
    <xf numFmtId="10" fontId="19" fillId="0" borderId="7" xfId="0" applyNumberFormat="1" applyFont="1" applyFill="1" applyBorder="1" applyAlignment="1">
      <alignment horizontal="left" vertical="distributed"/>
    </xf>
    <xf numFmtId="10" fontId="19" fillId="0" borderId="16" xfId="0" applyNumberFormat="1" applyFont="1" applyFill="1" applyBorder="1" applyAlignment="1">
      <alignment horizontal="left" vertical="distributed"/>
    </xf>
    <xf numFmtId="49" fontId="20" fillId="2" borderId="28" xfId="0" applyNumberFormat="1" applyFont="1" applyFill="1" applyBorder="1" applyAlignment="1">
      <alignment horizontal="center" vertical="center" wrapText="1"/>
    </xf>
    <xf numFmtId="49" fontId="20" fillId="2" borderId="29" xfId="0" applyNumberFormat="1" applyFont="1" applyFill="1" applyBorder="1" applyAlignment="1">
      <alignment horizontal="center" vertical="center" wrapText="1"/>
    </xf>
    <xf numFmtId="0" fontId="17" fillId="0" borderId="12" xfId="0" applyFont="1" applyFill="1" applyBorder="1" applyAlignment="1">
      <alignment horizontal="left" vertical="center" wrapText="1" indent="1"/>
    </xf>
    <xf numFmtId="0" fontId="19" fillId="4" borderId="30" xfId="0" applyFont="1" applyFill="1" applyBorder="1" applyAlignment="1">
      <alignment horizontal="left" vertical="center" wrapText="1" indent="1"/>
    </xf>
    <xf numFmtId="0" fontId="19" fillId="4" borderId="22" xfId="0" applyFont="1" applyFill="1" applyBorder="1" applyAlignment="1">
      <alignment horizontal="left" vertical="center" wrapText="1" indent="1"/>
    </xf>
    <xf numFmtId="0" fontId="19" fillId="4" borderId="32" xfId="0" applyFont="1" applyFill="1" applyBorder="1" applyAlignment="1">
      <alignment horizontal="left" vertical="center" wrapText="1" indent="1"/>
    </xf>
    <xf numFmtId="0" fontId="29" fillId="2" borderId="19"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6" fillId="0" borderId="0" xfId="0" applyFont="1" applyBorder="1" applyAlignment="1">
      <alignment horizontal="left" vertical="distributed" wrapText="1"/>
    </xf>
    <xf numFmtId="0" fontId="7" fillId="0" borderId="0" xfId="0" applyFont="1" applyBorder="1" applyAlignment="1">
      <alignment horizontal="center" vertical="distributed"/>
    </xf>
    <xf numFmtId="0" fontId="7" fillId="0" borderId="3" xfId="0" applyFont="1" applyBorder="1" applyAlignment="1">
      <alignment horizontal="center" vertical="distributed"/>
    </xf>
    <xf numFmtId="0" fontId="7" fillId="0" borderId="0" xfId="0" applyFont="1" applyBorder="1" applyAlignment="1">
      <alignment horizontal="left" vertical="distributed"/>
    </xf>
    <xf numFmtId="0" fontId="7" fillId="0" borderId="3" xfId="0" applyFont="1" applyBorder="1" applyAlignment="1">
      <alignment horizontal="left" vertical="distributed"/>
    </xf>
    <xf numFmtId="0" fontId="7" fillId="0" borderId="0" xfId="0" applyFont="1" applyBorder="1" applyAlignment="1">
      <alignment horizontal="justify" vertical="distributed"/>
    </xf>
    <xf numFmtId="0" fontId="17" fillId="0" borderId="24"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32" fillId="5" borderId="19"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15" xfId="0" applyFont="1" applyFill="1" applyBorder="1" applyAlignment="1">
      <alignment horizontal="center" vertical="center" wrapText="1"/>
    </xf>
  </cellXfs>
  <cellStyles count="6">
    <cellStyle name="Moeda" xfId="5" builtinId="4"/>
    <cellStyle name="Normal" xfId="0" builtinId="0"/>
    <cellStyle name="Normal 2" xfId="1"/>
    <cellStyle name="Normal 3" xfId="4"/>
    <cellStyle name="Porcentagem 2" xfId="2"/>
    <cellStyle name="Vírgul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a:srcRect/>
        <a:stretch>
          <a:fillRect/>
        </a:stretch>
      </xdr:blipFill>
      <xdr:spPr bwMode="auto">
        <a:xfrm>
          <a:off x="485775" y="47625"/>
          <a:ext cx="771524" cy="59285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a:srcRect/>
        <a:stretch>
          <a:fillRect/>
        </a:stretch>
      </xdr:blipFill>
      <xdr:spPr bwMode="auto">
        <a:xfrm>
          <a:off x="609600" y="47625"/>
          <a:ext cx="771524" cy="59285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a:srcRect/>
        <a:stretch>
          <a:fillRect/>
        </a:stretch>
      </xdr:blipFill>
      <xdr:spPr bwMode="auto">
        <a:xfrm>
          <a:off x="609600" y="47625"/>
          <a:ext cx="771524" cy="59285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171450</xdr:colOff>
      <xdr:row>0</xdr:row>
      <xdr:rowOff>47625</xdr:rowOff>
    </xdr:from>
    <xdr:to>
      <xdr:col>1</xdr:col>
      <xdr:colOff>942974</xdr:colOff>
      <xdr:row>0</xdr:row>
      <xdr:rowOff>640480</xdr:rowOff>
    </xdr:to>
    <xdr:pic>
      <xdr:nvPicPr>
        <xdr:cNvPr id="2" name="Imagem 2"/>
        <xdr:cNvPicPr>
          <a:picLocks noChangeAspect="1"/>
        </xdr:cNvPicPr>
      </xdr:nvPicPr>
      <xdr:blipFill>
        <a:blip xmlns:r="http://schemas.openxmlformats.org/officeDocument/2006/relationships" r:embed="rId1"/>
        <a:srcRect/>
        <a:stretch>
          <a:fillRect/>
        </a:stretch>
      </xdr:blipFill>
      <xdr:spPr bwMode="auto">
        <a:xfrm>
          <a:off x="609600" y="47625"/>
          <a:ext cx="771524" cy="59285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P29"/>
  <sheetViews>
    <sheetView showGridLines="0" showZeros="0" zoomScaleSheetLayoutView="100" workbookViewId="0">
      <selection activeCell="B14" sqref="B14:C14"/>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5.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3</v>
      </c>
      <c r="B1" s="56"/>
      <c r="C1" s="56"/>
      <c r="D1" s="56"/>
      <c r="E1" s="56"/>
      <c r="F1" s="56"/>
      <c r="G1" s="57"/>
      <c r="H1" s="15"/>
      <c r="I1" s="17"/>
      <c r="J1" s="17"/>
      <c r="K1" s="18"/>
      <c r="L1" s="18"/>
      <c r="M1" s="18"/>
      <c r="N1" s="18"/>
      <c r="O1" s="18"/>
      <c r="P1" s="18"/>
    </row>
    <row r="2" spans="1:16" s="43" customFormat="1" ht="25.5" customHeight="1" thickBot="1">
      <c r="A2" s="58" t="s">
        <v>2</v>
      </c>
      <c r="B2" s="59"/>
      <c r="C2" s="59"/>
      <c r="D2" s="59"/>
      <c r="E2" s="59"/>
      <c r="F2" s="59"/>
      <c r="G2" s="60"/>
      <c r="H2" s="41"/>
      <c r="I2" s="41"/>
      <c r="J2" s="41"/>
      <c r="K2" s="41"/>
      <c r="L2" s="41"/>
      <c r="M2" s="41"/>
      <c r="N2" s="42"/>
      <c r="O2" s="42"/>
      <c r="P2" s="42"/>
    </row>
    <row r="3" spans="1:16" s="37" customFormat="1" ht="24.95" customHeight="1">
      <c r="A3" s="61" t="s">
        <v>14</v>
      </c>
      <c r="B3" s="62"/>
      <c r="C3" s="62"/>
      <c r="D3" s="62"/>
      <c r="E3" s="63"/>
      <c r="F3" s="64" t="s">
        <v>37</v>
      </c>
      <c r="G3" s="65"/>
      <c r="H3" s="40"/>
      <c r="I3" s="40"/>
      <c r="J3" s="40"/>
      <c r="K3" s="40"/>
      <c r="L3" s="40"/>
      <c r="M3" s="40"/>
      <c r="N3" s="36"/>
      <c r="O3" s="36"/>
      <c r="P3" s="36"/>
    </row>
    <row r="4" spans="1:16" s="37" customFormat="1" ht="24.95" customHeight="1" thickBot="1">
      <c r="A4" s="66" t="s">
        <v>25</v>
      </c>
      <c r="B4" s="67"/>
      <c r="C4" s="67"/>
      <c r="D4" s="67"/>
      <c r="E4" s="68"/>
      <c r="F4" s="69" t="s">
        <v>9</v>
      </c>
      <c r="G4" s="70"/>
      <c r="H4" s="35"/>
      <c r="I4" s="35"/>
      <c r="J4" s="35"/>
      <c r="K4" s="35"/>
      <c r="L4" s="35"/>
      <c r="M4" s="35"/>
      <c r="N4" s="36"/>
      <c r="O4" s="36"/>
      <c r="P4" s="36"/>
    </row>
    <row r="5" spans="1:16" s="37" customFormat="1" ht="30.75" thickBot="1">
      <c r="A5" s="34" t="s">
        <v>0</v>
      </c>
      <c r="B5" s="71" t="s">
        <v>10</v>
      </c>
      <c r="C5" s="72"/>
      <c r="D5" s="38" t="s">
        <v>1</v>
      </c>
      <c r="E5" s="38" t="s">
        <v>13</v>
      </c>
      <c r="F5" s="38" t="s">
        <v>29</v>
      </c>
      <c r="G5" s="39" t="s">
        <v>30</v>
      </c>
      <c r="H5" s="35"/>
      <c r="I5" s="35"/>
      <c r="J5" s="35"/>
      <c r="K5" s="35"/>
      <c r="L5" s="35"/>
      <c r="M5" s="35"/>
      <c r="N5" s="36"/>
      <c r="O5" s="36"/>
      <c r="P5" s="36"/>
    </row>
    <row r="6" spans="1:16" ht="26.25" customHeight="1">
      <c r="A6" s="45" t="s">
        <v>11</v>
      </c>
      <c r="B6" s="74" t="s">
        <v>12</v>
      </c>
      <c r="C6" s="75"/>
      <c r="D6" s="75"/>
      <c r="E6" s="75"/>
      <c r="F6" s="75"/>
      <c r="G6" s="76"/>
      <c r="H6" s="13"/>
      <c r="I6" s="13"/>
      <c r="J6" s="13"/>
      <c r="K6" s="13"/>
      <c r="L6" s="13"/>
      <c r="M6" s="13"/>
      <c r="N6" s="18"/>
      <c r="O6" s="18"/>
      <c r="P6" s="18"/>
    </row>
    <row r="7" spans="1:16" ht="60.75" customHeight="1" outlineLevel="1">
      <c r="A7" s="22" t="s">
        <v>17</v>
      </c>
      <c r="B7" s="73" t="s">
        <v>15</v>
      </c>
      <c r="C7" s="73"/>
      <c r="D7" s="48" t="s">
        <v>7</v>
      </c>
      <c r="E7" s="49">
        <v>15</v>
      </c>
      <c r="F7" s="50"/>
      <c r="G7" s="47">
        <f t="shared" ref="G7:G14" si="0">E7*F7</f>
        <v>0</v>
      </c>
      <c r="H7" s="13"/>
      <c r="I7" s="13"/>
      <c r="J7" s="13"/>
      <c r="K7" s="13"/>
      <c r="L7" s="13"/>
      <c r="M7" s="13"/>
      <c r="N7" s="13"/>
      <c r="O7" s="13"/>
      <c r="P7" s="18"/>
    </row>
    <row r="8" spans="1:16" ht="41.25" customHeight="1" outlineLevel="1">
      <c r="A8" s="22" t="s">
        <v>18</v>
      </c>
      <c r="B8" s="73" t="s">
        <v>41</v>
      </c>
      <c r="C8" s="73"/>
      <c r="D8" s="48" t="s">
        <v>21</v>
      </c>
      <c r="E8" s="49">
        <f>(1.5+2.2+3.7+3.9+3.8+1.2)*2.4</f>
        <v>39.119999999999997</v>
      </c>
      <c r="F8" s="51"/>
      <c r="G8" s="52">
        <f t="shared" si="0"/>
        <v>0</v>
      </c>
      <c r="H8" s="13"/>
      <c r="I8" s="13"/>
      <c r="J8" s="13"/>
      <c r="K8" s="13"/>
      <c r="L8" s="13"/>
      <c r="M8" s="13"/>
      <c r="N8" s="13"/>
      <c r="O8" s="13"/>
      <c r="P8" s="18"/>
    </row>
    <row r="9" spans="1:16" ht="56.25" customHeight="1" outlineLevel="1">
      <c r="A9" s="22" t="s">
        <v>19</v>
      </c>
      <c r="B9" s="73" t="s">
        <v>39</v>
      </c>
      <c r="C9" s="73"/>
      <c r="D9" s="48" t="s">
        <v>6</v>
      </c>
      <c r="E9" s="49">
        <f>(1.5+2.2+3.7+3.9+3.8+1.2)*4</f>
        <v>65.2</v>
      </c>
      <c r="F9" s="51"/>
      <c r="G9" s="52">
        <f t="shared" si="0"/>
        <v>0</v>
      </c>
      <c r="H9" s="13"/>
      <c r="I9" s="13"/>
      <c r="J9" s="13"/>
      <c r="K9" s="13"/>
      <c r="L9" s="13"/>
      <c r="M9" s="44"/>
      <c r="N9" s="13"/>
      <c r="O9" s="13"/>
      <c r="P9" s="18"/>
    </row>
    <row r="10" spans="1:16" ht="56.25" customHeight="1" outlineLevel="1">
      <c r="A10" s="22" t="s">
        <v>20</v>
      </c>
      <c r="B10" s="73" t="s">
        <v>16</v>
      </c>
      <c r="C10" s="73"/>
      <c r="D10" s="48" t="s">
        <v>7</v>
      </c>
      <c r="E10" s="49">
        <f>E7</f>
        <v>15</v>
      </c>
      <c r="F10" s="51"/>
      <c r="G10" s="52">
        <f t="shared" si="0"/>
        <v>0</v>
      </c>
      <c r="H10" s="13"/>
      <c r="I10" s="13"/>
      <c r="J10" s="13"/>
      <c r="K10" s="13"/>
      <c r="L10" s="13"/>
      <c r="M10" s="44"/>
      <c r="N10" s="13"/>
      <c r="O10" s="13"/>
      <c r="P10" s="18"/>
    </row>
    <row r="11" spans="1:16" ht="56.25" customHeight="1" outlineLevel="1">
      <c r="A11" s="22" t="s">
        <v>22</v>
      </c>
      <c r="B11" s="73" t="s">
        <v>43</v>
      </c>
      <c r="C11" s="73"/>
      <c r="D11" s="48" t="s">
        <v>7</v>
      </c>
      <c r="E11" s="49">
        <v>2</v>
      </c>
      <c r="F11" s="51"/>
      <c r="G11" s="52">
        <f t="shared" si="0"/>
        <v>0</v>
      </c>
      <c r="H11" s="13"/>
      <c r="I11" s="13"/>
      <c r="J11" s="13"/>
      <c r="K11" s="13"/>
      <c r="L11" s="13"/>
      <c r="M11" s="44"/>
      <c r="N11" s="13"/>
      <c r="O11" s="13"/>
      <c r="P11" s="18"/>
    </row>
    <row r="12" spans="1:16" ht="56.25" customHeight="1" outlineLevel="1">
      <c r="A12" s="22" t="s">
        <v>23</v>
      </c>
      <c r="B12" s="73" t="s">
        <v>44</v>
      </c>
      <c r="C12" s="73"/>
      <c r="D12" s="48" t="s">
        <v>7</v>
      </c>
      <c r="E12" s="49">
        <v>2</v>
      </c>
      <c r="F12" s="51"/>
      <c r="G12" s="52">
        <f t="shared" si="0"/>
        <v>0</v>
      </c>
      <c r="H12" s="13"/>
      <c r="I12" s="13"/>
      <c r="J12" s="13"/>
      <c r="K12" s="13"/>
      <c r="L12" s="13"/>
      <c r="M12" s="44"/>
      <c r="N12" s="13"/>
      <c r="O12" s="13"/>
      <c r="P12" s="18"/>
    </row>
    <row r="13" spans="1:16" ht="56.25" customHeight="1" outlineLevel="1">
      <c r="A13" s="22" t="s">
        <v>24</v>
      </c>
      <c r="B13" s="73" t="s">
        <v>45</v>
      </c>
      <c r="C13" s="73"/>
      <c r="D13" s="48" t="s">
        <v>7</v>
      </c>
      <c r="E13" s="49">
        <v>1</v>
      </c>
      <c r="F13" s="51"/>
      <c r="G13" s="52">
        <f t="shared" si="0"/>
        <v>0</v>
      </c>
      <c r="H13" s="13"/>
      <c r="I13" s="13"/>
      <c r="J13" s="13"/>
      <c r="K13" s="13"/>
      <c r="L13" s="13"/>
      <c r="M13" s="44"/>
      <c r="N13" s="13"/>
      <c r="O13" s="13"/>
      <c r="P13" s="18"/>
    </row>
    <row r="14" spans="1:16" ht="90" customHeight="1" outlineLevel="1">
      <c r="A14" s="22" t="s">
        <v>34</v>
      </c>
      <c r="B14" s="73" t="s">
        <v>46</v>
      </c>
      <c r="C14" s="73"/>
      <c r="D14" s="48" t="s">
        <v>7</v>
      </c>
      <c r="E14" s="49">
        <v>1</v>
      </c>
      <c r="F14" s="51"/>
      <c r="G14" s="52">
        <f t="shared" si="0"/>
        <v>0</v>
      </c>
      <c r="H14" s="13"/>
      <c r="I14" s="13"/>
      <c r="J14" s="13"/>
      <c r="K14" s="13"/>
      <c r="L14" s="13"/>
      <c r="M14" s="44"/>
      <c r="N14" s="13"/>
      <c r="O14" s="13"/>
      <c r="P14" s="18"/>
    </row>
    <row r="15" spans="1:16" ht="33" customHeight="1" outlineLevel="1">
      <c r="A15" s="86" t="s">
        <v>26</v>
      </c>
      <c r="B15" s="87"/>
      <c r="C15" s="87"/>
      <c r="D15" s="87"/>
      <c r="E15" s="87"/>
      <c r="F15" s="87"/>
      <c r="G15" s="88"/>
      <c r="H15" s="13"/>
      <c r="I15" s="13"/>
      <c r="J15" s="13"/>
      <c r="K15" s="13"/>
      <c r="L15" s="13"/>
      <c r="M15" s="44"/>
      <c r="N15" s="13"/>
      <c r="O15" s="13"/>
      <c r="P15" s="18"/>
    </row>
    <row r="16" spans="1:16" ht="36.75" customHeight="1" outlineLevel="1">
      <c r="A16" s="86" t="s">
        <v>27</v>
      </c>
      <c r="B16" s="87"/>
      <c r="C16" s="87"/>
      <c r="D16" s="87"/>
      <c r="E16" s="87"/>
      <c r="F16" s="87"/>
      <c r="G16" s="88"/>
      <c r="H16" s="13"/>
      <c r="I16" s="13"/>
      <c r="J16" s="13"/>
      <c r="K16" s="13"/>
      <c r="L16" s="13"/>
      <c r="M16" s="44"/>
      <c r="N16" s="13"/>
      <c r="O16" s="13"/>
      <c r="P16" s="18"/>
    </row>
    <row r="17" spans="1:16" ht="57.75" customHeight="1" outlineLevel="1" thickBot="1">
      <c r="A17" s="86" t="s">
        <v>28</v>
      </c>
      <c r="B17" s="87"/>
      <c r="C17" s="87"/>
      <c r="D17" s="87"/>
      <c r="E17" s="87"/>
      <c r="F17" s="87"/>
      <c r="G17" s="88"/>
      <c r="H17" s="13"/>
      <c r="I17" s="13"/>
      <c r="J17" s="13"/>
      <c r="K17" s="13"/>
      <c r="L17" s="13"/>
      <c r="M17" s="44"/>
      <c r="N17" s="13"/>
      <c r="O17" s="13"/>
      <c r="P17" s="18"/>
    </row>
    <row r="18" spans="1:16" s="30" customFormat="1" ht="31.5" customHeight="1" thickBot="1">
      <c r="A18" s="24"/>
      <c r="B18" s="25"/>
      <c r="C18" s="26"/>
      <c r="D18" s="77" t="s">
        <v>31</v>
      </c>
      <c r="E18" s="78"/>
      <c r="F18" s="79"/>
      <c r="G18" s="46">
        <f>SUM(G7:G17)</f>
        <v>0</v>
      </c>
      <c r="H18" s="27"/>
      <c r="I18" s="27"/>
      <c r="J18" s="27"/>
      <c r="K18" s="27"/>
      <c r="L18" s="27"/>
      <c r="M18" s="28"/>
      <c r="N18" s="28"/>
      <c r="O18" s="28"/>
      <c r="P18" s="29"/>
    </row>
    <row r="19" spans="1:16">
      <c r="A19" s="2"/>
      <c r="B19" s="3"/>
      <c r="C19" s="3"/>
      <c r="D19" s="3"/>
      <c r="E19" s="3"/>
      <c r="F19" s="3"/>
      <c r="G19" s="4"/>
      <c r="H19" s="16"/>
      <c r="I19" s="16"/>
      <c r="J19" s="16"/>
      <c r="K19" s="16"/>
      <c r="L19" s="16"/>
      <c r="M19" s="13"/>
      <c r="N19" s="13"/>
      <c r="O19" s="13"/>
      <c r="P19" s="18"/>
    </row>
    <row r="20" spans="1:16">
      <c r="A20" s="2"/>
      <c r="B20" s="80"/>
      <c r="C20" s="80"/>
      <c r="D20" s="80"/>
      <c r="E20" s="80"/>
      <c r="F20" s="80"/>
      <c r="G20" s="4"/>
      <c r="H20" s="16"/>
      <c r="I20" s="16"/>
      <c r="J20" s="16"/>
      <c r="K20" s="16"/>
      <c r="L20" s="16"/>
      <c r="M20" s="13"/>
      <c r="N20" s="13"/>
      <c r="O20" s="13"/>
      <c r="P20" s="18"/>
    </row>
    <row r="21" spans="1:16" ht="42.75" customHeight="1">
      <c r="A21" s="5"/>
      <c r="B21" s="31"/>
      <c r="C21" s="19"/>
      <c r="D21" s="19"/>
      <c r="E21" s="33"/>
      <c r="F21" s="33"/>
      <c r="G21" s="6"/>
      <c r="H21" s="16"/>
      <c r="I21" s="16"/>
      <c r="J21" s="16"/>
      <c r="K21" s="16"/>
      <c r="L21" s="16"/>
      <c r="M21" s="13"/>
      <c r="N21" s="13"/>
      <c r="O21" s="13"/>
      <c r="P21" s="18"/>
    </row>
    <row r="22" spans="1:16" ht="15">
      <c r="A22" s="5"/>
      <c r="B22" s="32" t="s">
        <v>4</v>
      </c>
      <c r="C22" s="19"/>
      <c r="D22" s="19"/>
      <c r="E22" s="19"/>
      <c r="F22" s="23"/>
      <c r="G22" s="7"/>
      <c r="H22" s="16"/>
      <c r="I22" s="16"/>
      <c r="J22" s="16"/>
      <c r="K22" s="16"/>
      <c r="L22" s="16"/>
      <c r="M22" s="13"/>
      <c r="N22" s="13"/>
      <c r="O22" s="13"/>
      <c r="P22" s="18"/>
    </row>
    <row r="23" spans="1:16" ht="27" customHeight="1">
      <c r="A23" s="5"/>
      <c r="B23" s="32" t="s">
        <v>5</v>
      </c>
      <c r="C23" s="19"/>
      <c r="D23" s="19"/>
      <c r="E23" s="81"/>
      <c r="F23" s="81"/>
      <c r="G23" s="82"/>
      <c r="H23" s="14"/>
      <c r="I23" s="14"/>
      <c r="J23" s="14"/>
      <c r="K23" s="14"/>
      <c r="L23" s="14"/>
      <c r="M23" s="8"/>
    </row>
    <row r="24" spans="1:16" ht="12.75" hidden="1" customHeight="1">
      <c r="A24" s="5"/>
      <c r="B24" s="19"/>
      <c r="C24" s="19"/>
      <c r="D24" s="19"/>
      <c r="E24" s="33"/>
      <c r="F24" s="33"/>
      <c r="G24" s="6"/>
      <c r="H24" s="9"/>
      <c r="I24" s="8"/>
      <c r="J24" s="8"/>
      <c r="K24" s="8"/>
      <c r="L24" s="8"/>
      <c r="M24" s="8"/>
    </row>
    <row r="25" spans="1:16" ht="12.75" customHeight="1">
      <c r="A25" s="5"/>
      <c r="B25" s="19"/>
      <c r="C25" s="19"/>
      <c r="D25" s="83" t="s">
        <v>38</v>
      </c>
      <c r="E25" s="83"/>
      <c r="F25" s="83"/>
      <c r="G25" s="84"/>
      <c r="H25" s="9"/>
      <c r="I25" s="8"/>
      <c r="J25" s="8"/>
      <c r="K25" s="8"/>
      <c r="L25" s="8"/>
      <c r="M25" s="8"/>
    </row>
    <row r="26" spans="1:16" ht="12.75" customHeight="1">
      <c r="A26" s="5"/>
      <c r="B26" s="19"/>
      <c r="C26" s="19"/>
      <c r="D26" s="19"/>
      <c r="E26" s="85"/>
      <c r="F26" s="85"/>
      <c r="G26" s="6"/>
      <c r="H26" s="9"/>
      <c r="I26" s="8"/>
      <c r="J26" s="8"/>
      <c r="K26" s="8"/>
      <c r="L26" s="8"/>
      <c r="M26" s="8"/>
    </row>
    <row r="27" spans="1:16" ht="13.5" thickBot="1">
      <c r="A27" s="10"/>
      <c r="B27" s="11"/>
      <c r="C27" s="11"/>
      <c r="D27" s="11"/>
      <c r="E27" s="11"/>
      <c r="F27" s="11"/>
      <c r="G27" s="12"/>
    </row>
    <row r="28" spans="1:16">
      <c r="A28" s="20"/>
      <c r="B28" s="20"/>
      <c r="C28" s="20"/>
      <c r="D28" s="20"/>
      <c r="E28" s="20"/>
      <c r="F28" s="20"/>
      <c r="G28" s="20"/>
    </row>
    <row r="29" spans="1:16">
      <c r="A29" s="21"/>
      <c r="B29" s="21"/>
      <c r="C29" s="21"/>
      <c r="D29" s="21"/>
      <c r="E29" s="21"/>
      <c r="F29" s="21"/>
      <c r="G29" s="21"/>
    </row>
  </sheetData>
  <mergeCells count="24">
    <mergeCell ref="A15:G15"/>
    <mergeCell ref="A16:G16"/>
    <mergeCell ref="A17:G17"/>
    <mergeCell ref="B10:C10"/>
    <mergeCell ref="B11:C11"/>
    <mergeCell ref="B12:C12"/>
    <mergeCell ref="B13:C13"/>
    <mergeCell ref="B14:C14"/>
    <mergeCell ref="D18:F18"/>
    <mergeCell ref="B20:F20"/>
    <mergeCell ref="E23:G23"/>
    <mergeCell ref="D25:G25"/>
    <mergeCell ref="E26:F26"/>
    <mergeCell ref="B5:C5"/>
    <mergeCell ref="B7:C7"/>
    <mergeCell ref="B8:C8"/>
    <mergeCell ref="B9:C9"/>
    <mergeCell ref="B6:G6"/>
    <mergeCell ref="A1:G1"/>
    <mergeCell ref="A2:G2"/>
    <mergeCell ref="A3:E3"/>
    <mergeCell ref="F3:G3"/>
    <mergeCell ref="A4:E4"/>
    <mergeCell ref="F4:G4"/>
  </mergeCells>
  <printOptions horizontalCentered="1"/>
  <pageMargins left="0.70866141732283472" right="0.70866141732283472" top="0.74803149606299213" bottom="0.74803149606299213" header="0.31496062992125984" footer="0.31496062992125984"/>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outlinePr summaryBelow="0"/>
    <pageSetUpPr fitToPage="1"/>
  </sheetPr>
  <dimension ref="A1:P29"/>
  <sheetViews>
    <sheetView showGridLines="0" showZeros="0" zoomScaleSheetLayoutView="100" workbookViewId="0">
      <selection activeCell="B14" sqref="B14:C14"/>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5.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3</v>
      </c>
      <c r="B1" s="56"/>
      <c r="C1" s="56"/>
      <c r="D1" s="56"/>
      <c r="E1" s="56"/>
      <c r="F1" s="56"/>
      <c r="G1" s="57"/>
      <c r="H1" s="15"/>
      <c r="I1" s="17"/>
      <c r="J1" s="17"/>
      <c r="K1" s="18"/>
      <c r="L1" s="18"/>
      <c r="M1" s="18"/>
      <c r="N1" s="18"/>
      <c r="O1" s="18"/>
      <c r="P1" s="18"/>
    </row>
    <row r="2" spans="1:16" s="43" customFormat="1" ht="25.5" customHeight="1" thickBot="1">
      <c r="A2" s="58" t="s">
        <v>2</v>
      </c>
      <c r="B2" s="59"/>
      <c r="C2" s="59"/>
      <c r="D2" s="59"/>
      <c r="E2" s="59"/>
      <c r="F2" s="59"/>
      <c r="G2" s="60"/>
      <c r="H2" s="41"/>
      <c r="I2" s="41"/>
      <c r="J2" s="41"/>
      <c r="K2" s="41"/>
      <c r="L2" s="41"/>
      <c r="M2" s="41"/>
      <c r="N2" s="42"/>
      <c r="O2" s="42"/>
      <c r="P2" s="42"/>
    </row>
    <row r="3" spans="1:16" s="37" customFormat="1" ht="24.95" customHeight="1">
      <c r="A3" s="61" t="s">
        <v>14</v>
      </c>
      <c r="B3" s="62"/>
      <c r="C3" s="62"/>
      <c r="D3" s="62"/>
      <c r="E3" s="63"/>
      <c r="F3" s="64" t="str">
        <f>'Orçamento PSF Rural'!F3:G3</f>
        <v>DATA:  29/06/2018</v>
      </c>
      <c r="G3" s="65"/>
      <c r="H3" s="40"/>
      <c r="I3" s="40"/>
      <c r="J3" s="40"/>
      <c r="K3" s="40"/>
      <c r="L3" s="40"/>
      <c r="M3" s="40"/>
      <c r="N3" s="36"/>
      <c r="O3" s="36"/>
      <c r="P3" s="36"/>
    </row>
    <row r="4" spans="1:16" s="37" customFormat="1" ht="24.95" customHeight="1" thickBot="1">
      <c r="A4" s="66" t="s">
        <v>32</v>
      </c>
      <c r="B4" s="67"/>
      <c r="C4" s="67"/>
      <c r="D4" s="67"/>
      <c r="E4" s="68"/>
      <c r="F4" s="69" t="str">
        <f>'Orçamento PSF Rural'!F4:G4</f>
        <v>ISS = 2%</v>
      </c>
      <c r="G4" s="70"/>
      <c r="H4" s="35"/>
      <c r="I4" s="35"/>
      <c r="J4" s="35"/>
      <c r="K4" s="35"/>
      <c r="L4" s="35"/>
      <c r="M4" s="35"/>
      <c r="N4" s="36"/>
      <c r="O4" s="36"/>
      <c r="P4" s="36"/>
    </row>
    <row r="5" spans="1:16" s="37" customFormat="1" ht="30.75" thickBot="1">
      <c r="A5" s="34" t="s">
        <v>0</v>
      </c>
      <c r="B5" s="71" t="s">
        <v>10</v>
      </c>
      <c r="C5" s="72"/>
      <c r="D5" s="38" t="s">
        <v>1</v>
      </c>
      <c r="E5" s="38" t="s">
        <v>13</v>
      </c>
      <c r="F5" s="38" t="s">
        <v>29</v>
      </c>
      <c r="G5" s="39" t="s">
        <v>30</v>
      </c>
      <c r="H5" s="35"/>
      <c r="I5" s="35"/>
      <c r="J5" s="35"/>
      <c r="K5" s="35"/>
      <c r="L5" s="35"/>
      <c r="M5" s="35"/>
      <c r="N5" s="36"/>
      <c r="O5" s="36"/>
      <c r="P5" s="36"/>
    </row>
    <row r="6" spans="1:16" ht="26.25" customHeight="1">
      <c r="A6" s="45" t="s">
        <v>11</v>
      </c>
      <c r="B6" s="74" t="s">
        <v>12</v>
      </c>
      <c r="C6" s="75"/>
      <c r="D6" s="75"/>
      <c r="E6" s="75"/>
      <c r="F6" s="75"/>
      <c r="G6" s="76"/>
      <c r="H6" s="13"/>
      <c r="I6" s="13"/>
      <c r="J6" s="13"/>
      <c r="K6" s="13"/>
      <c r="L6" s="13"/>
      <c r="M6" s="13"/>
      <c r="N6" s="18"/>
      <c r="O6" s="18"/>
      <c r="P6" s="18"/>
    </row>
    <row r="7" spans="1:16" ht="60.75" customHeight="1" outlineLevel="1">
      <c r="A7" s="22" t="s">
        <v>17</v>
      </c>
      <c r="B7" s="73" t="str">
        <f>'Orçamento PSF Rural'!B7:C7</f>
        <v>Tubo redondo em aço de 3 polegadas em chapa 14 mm, com 3m de comprimento, pintados de acordo com as especificações abaixo relacionadas e instalados conforme projeto anexo.</v>
      </c>
      <c r="C7" s="73"/>
      <c r="D7" s="48" t="s">
        <v>7</v>
      </c>
      <c r="E7" s="53">
        <f>37+18</f>
        <v>55</v>
      </c>
      <c r="F7" s="50">
        <f>'Orçamento PSF Rural'!F7</f>
        <v>0</v>
      </c>
      <c r="G7" s="47">
        <f t="shared" ref="G7:G14" si="0">E7*F7</f>
        <v>0</v>
      </c>
      <c r="H7" s="13"/>
      <c r="I7" s="13"/>
      <c r="J7" s="13"/>
      <c r="K7" s="13"/>
      <c r="L7" s="13"/>
      <c r="M7" s="13"/>
      <c r="N7" s="13"/>
      <c r="O7" s="13"/>
      <c r="P7" s="18"/>
    </row>
    <row r="8" spans="1:16" ht="41.25" customHeight="1" outlineLevel="1">
      <c r="A8" s="22" t="s">
        <v>18</v>
      </c>
      <c r="B8" s="73" t="str">
        <f>'Orçamento PSF Rural'!B8:C8</f>
        <v>Tela/alambrado em arame galvanizado fio 12 (2,77 mm) malha 9 cm instalado conforme projeto anexo.</v>
      </c>
      <c r="C8" s="73"/>
      <c r="D8" s="48" t="s">
        <v>21</v>
      </c>
      <c r="E8" s="53">
        <f>((40-3.4-3.5-2-3.8)+120)*2.4</f>
        <v>353.52000000000004</v>
      </c>
      <c r="F8" s="51">
        <f>'Orçamento PSF Rural'!F8</f>
        <v>0</v>
      </c>
      <c r="G8" s="52">
        <f t="shared" si="0"/>
        <v>0</v>
      </c>
      <c r="H8" s="13"/>
      <c r="I8" s="13"/>
      <c r="J8" s="13"/>
      <c r="K8" s="13"/>
      <c r="L8" s="13"/>
      <c r="M8" s="13"/>
      <c r="N8" s="13"/>
      <c r="O8" s="13"/>
      <c r="P8" s="18"/>
    </row>
    <row r="9" spans="1:16" ht="56.25" customHeight="1" outlineLevel="1">
      <c r="A9" s="22" t="s">
        <v>19</v>
      </c>
      <c r="B9" s="73" t="str">
        <f>'Orçamento PSF Rural'!B9:C9</f>
        <v>Ferro Ø 1/4" (6.3mm) corrido instalado conforme projeto</v>
      </c>
      <c r="C9" s="73"/>
      <c r="D9" s="48" t="s">
        <v>6</v>
      </c>
      <c r="E9" s="53">
        <f>(120+(40-3.4-3.5-2-3.8))*4</f>
        <v>589.20000000000005</v>
      </c>
      <c r="F9" s="51">
        <f>'Orçamento PSF Rural'!F9</f>
        <v>0</v>
      </c>
      <c r="G9" s="52">
        <f t="shared" si="0"/>
        <v>0</v>
      </c>
      <c r="H9" s="13"/>
      <c r="I9" s="13"/>
      <c r="J9" s="13"/>
      <c r="K9" s="13"/>
      <c r="L9" s="13"/>
      <c r="M9" s="44"/>
      <c r="N9" s="13"/>
      <c r="O9" s="13"/>
      <c r="P9" s="18"/>
    </row>
    <row r="10" spans="1:16" ht="56.25" customHeight="1" outlineLevel="1">
      <c r="A10" s="22" t="s">
        <v>20</v>
      </c>
      <c r="B10" s="73" t="str">
        <f>'Orçamento PSF Rural'!B10:C10</f>
        <v>Tampas para tubo de 3 polegadas pintados de acordo com as especificações abaixo relacionadas e instalados conforme projeto anexo.</v>
      </c>
      <c r="C10" s="73"/>
      <c r="D10" s="48" t="s">
        <v>7</v>
      </c>
      <c r="E10" s="53">
        <f>E7</f>
        <v>55</v>
      </c>
      <c r="F10" s="51">
        <f>'Orçamento PSF Rural'!F10</f>
        <v>0</v>
      </c>
      <c r="G10" s="52">
        <f t="shared" si="0"/>
        <v>0</v>
      </c>
      <c r="H10" s="13"/>
      <c r="I10" s="13"/>
      <c r="J10" s="13"/>
      <c r="K10" s="13"/>
      <c r="L10" s="13"/>
      <c r="M10" s="44"/>
      <c r="N10" s="13"/>
      <c r="O10" s="13"/>
      <c r="P10" s="18"/>
    </row>
    <row r="11" spans="1:16" ht="56.25" customHeight="1" outlineLevel="1">
      <c r="A11" s="22" t="s">
        <v>22</v>
      </c>
      <c r="B11" s="73" t="str">
        <f>'Orçamento PSF Rural'!B11:C11</f>
        <v>Portão de abrir medindo 3,4 x 2,5 metros, confeccionado com Tubos redondos em aço, de 3 polegadas em chapa 18 mm, fechado com alambrado fio 12</v>
      </c>
      <c r="C11" s="73"/>
      <c r="D11" s="48" t="s">
        <v>7</v>
      </c>
      <c r="E11" s="53">
        <v>1</v>
      </c>
      <c r="F11" s="51">
        <f>'Orçamento PSF Rural'!F11</f>
        <v>0</v>
      </c>
      <c r="G11" s="52">
        <f t="shared" si="0"/>
        <v>0</v>
      </c>
      <c r="H11" s="13"/>
      <c r="I11" s="13"/>
      <c r="J11" s="13"/>
      <c r="K11" s="13"/>
      <c r="L11" s="13"/>
      <c r="M11" s="44"/>
      <c r="N11" s="13"/>
      <c r="O11" s="13"/>
      <c r="P11" s="18"/>
    </row>
    <row r="12" spans="1:16" ht="56.25" customHeight="1" outlineLevel="1">
      <c r="A12" s="22" t="s">
        <v>23</v>
      </c>
      <c r="B12" s="73" t="str">
        <f>'Orçamento PSF Rural'!B12:C12</f>
        <v>Portão de correr medindo 1,90 x 2,5 metros, confeccionado com Tubos redondos em aço, de 3 polegadas em chapa 18 mm, fechado com alambrado fio 12</v>
      </c>
      <c r="C12" s="73"/>
      <c r="D12" s="48" t="s">
        <v>7</v>
      </c>
      <c r="E12" s="49">
        <v>2</v>
      </c>
      <c r="F12" s="51">
        <f>'Orçamento PSF Rural'!F12</f>
        <v>0</v>
      </c>
      <c r="G12" s="52">
        <f t="shared" si="0"/>
        <v>0</v>
      </c>
      <c r="H12" s="13"/>
      <c r="I12" s="13"/>
      <c r="J12" s="13"/>
      <c r="K12" s="13"/>
      <c r="L12" s="13"/>
      <c r="M12" s="44"/>
      <c r="N12" s="13"/>
      <c r="O12" s="13"/>
      <c r="P12" s="18"/>
    </row>
    <row r="13" spans="1:16" ht="56.25" customHeight="1" outlineLevel="1">
      <c r="A13" s="22" t="s">
        <v>24</v>
      </c>
      <c r="B13" s="73" t="str">
        <f>'Orçamento PSF Rural'!B13:C13</f>
        <v>Portão de correr medindo 2,0 x 2,5 metros, confeccionado com Tubos redondos em aço, de 3 polegadas em chapa 18 mm, fechado com alambrado fio 12</v>
      </c>
      <c r="C13" s="73"/>
      <c r="D13" s="48" t="s">
        <v>7</v>
      </c>
      <c r="E13" s="49">
        <v>1</v>
      </c>
      <c r="F13" s="51">
        <f>'Orçamento PSF Rural'!F13</f>
        <v>0</v>
      </c>
      <c r="G13" s="52">
        <f t="shared" si="0"/>
        <v>0</v>
      </c>
      <c r="H13" s="13"/>
      <c r="I13" s="13"/>
      <c r="J13" s="13"/>
      <c r="K13" s="13"/>
      <c r="L13" s="13"/>
      <c r="M13" s="44"/>
      <c r="N13" s="13"/>
      <c r="O13" s="13"/>
      <c r="P13" s="18"/>
    </row>
    <row r="14" spans="1:16" ht="90" customHeight="1" outlineLevel="1">
      <c r="A14" s="22" t="s">
        <v>34</v>
      </c>
      <c r="B14" s="73" t="str">
        <f>'Orçamento PSF Rural'!B14:C14</f>
        <v>Portão de correr medindo 3,5 x 2,5 metros, confeccionado com Tubos redondos em aço, de 3 polegadas em chapa 18 mm, fechado com alambrado fio 12 (2,77 mm) malha 9 cm pintados de acordo com as especificações abaixo relacionadas e instalados conforme projeto anexo.</v>
      </c>
      <c r="C14" s="73"/>
      <c r="D14" s="48" t="s">
        <v>7</v>
      </c>
      <c r="E14" s="49">
        <v>1</v>
      </c>
      <c r="F14" s="51">
        <f>'Orçamento PSF Rural'!F14</f>
        <v>0</v>
      </c>
      <c r="G14" s="52">
        <f t="shared" si="0"/>
        <v>0</v>
      </c>
      <c r="H14" s="13"/>
      <c r="I14" s="13"/>
      <c r="J14" s="13"/>
      <c r="K14" s="13"/>
      <c r="L14" s="13"/>
      <c r="M14" s="44"/>
      <c r="N14" s="13"/>
      <c r="O14" s="13"/>
      <c r="P14" s="18"/>
    </row>
    <row r="15" spans="1:16" ht="33" customHeight="1" outlineLevel="1">
      <c r="A15" s="86" t="str">
        <f>'Orçamento PSF Rural'!A15:G15</f>
        <v>Os tubos deverão ser limpos com solvente e pintados com tinta fundo antes da pintura definitiva</v>
      </c>
      <c r="B15" s="87"/>
      <c r="C15" s="87"/>
      <c r="D15" s="87"/>
      <c r="E15" s="87"/>
      <c r="F15" s="87"/>
      <c r="G15" s="88"/>
      <c r="H15" s="13"/>
      <c r="I15" s="13"/>
      <c r="J15" s="13"/>
      <c r="K15" s="13"/>
      <c r="L15" s="13"/>
      <c r="M15" s="44"/>
      <c r="N15" s="13"/>
      <c r="O15" s="13"/>
      <c r="P15" s="18"/>
    </row>
    <row r="16" spans="1:16" ht="36.75" customHeight="1" outlineLevel="1">
      <c r="A16" s="86" t="str">
        <f>'Orçamento PSF Rural'!A16:G16</f>
        <v xml:space="preserve">Toda a estrutura metálica (batentes, chumbadores, tirantes, chaparias, tricos, parafusos) e toda a infraestrutura necessária para fixação dos tubos (escavação; concretagem das brocas e outros), fica incluso na responsabilidade da contratada.
</v>
      </c>
      <c r="B16" s="87"/>
      <c r="C16" s="87"/>
      <c r="D16" s="87"/>
      <c r="E16" s="87"/>
      <c r="F16" s="87"/>
      <c r="G16" s="88"/>
      <c r="H16" s="13"/>
      <c r="I16" s="13"/>
      <c r="J16" s="13"/>
      <c r="K16" s="13"/>
      <c r="L16" s="13"/>
      <c r="M16" s="44"/>
      <c r="N16" s="13"/>
      <c r="O16" s="13"/>
      <c r="P16" s="18"/>
    </row>
    <row r="17" spans="1:16" ht="57.75" customHeight="1" outlineLevel="1" thickBot="1">
      <c r="A17" s="86" t="str">
        <f>'Orçamento PSF Rural'!A17:G17</f>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
      <c r="B17" s="87"/>
      <c r="C17" s="87"/>
      <c r="D17" s="87"/>
      <c r="E17" s="87"/>
      <c r="F17" s="87"/>
      <c r="G17" s="88"/>
      <c r="H17" s="13"/>
      <c r="I17" s="13"/>
      <c r="J17" s="13"/>
      <c r="K17" s="13"/>
      <c r="L17" s="13"/>
      <c r="M17" s="44"/>
      <c r="N17" s="13"/>
      <c r="O17" s="13"/>
      <c r="P17" s="18"/>
    </row>
    <row r="18" spans="1:16" s="30" customFormat="1" ht="31.5" customHeight="1" thickBot="1">
      <c r="A18" s="24"/>
      <c r="B18" s="25"/>
      <c r="C18" s="26"/>
      <c r="D18" s="77" t="s">
        <v>31</v>
      </c>
      <c r="E18" s="78"/>
      <c r="F18" s="79"/>
      <c r="G18" s="46">
        <f>SUM(G7:G17)</f>
        <v>0</v>
      </c>
      <c r="H18" s="27"/>
      <c r="I18" s="27"/>
      <c r="J18" s="27"/>
      <c r="K18" s="27"/>
      <c r="L18" s="27"/>
      <c r="M18" s="28"/>
      <c r="N18" s="28"/>
      <c r="O18" s="28"/>
      <c r="P18" s="29"/>
    </row>
    <row r="19" spans="1:16">
      <c r="A19" s="2"/>
      <c r="B19" s="3"/>
      <c r="C19" s="3"/>
      <c r="D19" s="3"/>
      <c r="E19" s="3"/>
      <c r="F19" s="3"/>
      <c r="G19" s="4"/>
      <c r="H19" s="16"/>
      <c r="I19" s="16"/>
      <c r="J19" s="16"/>
      <c r="K19" s="16"/>
      <c r="L19" s="16"/>
      <c r="M19" s="13"/>
      <c r="N19" s="13"/>
      <c r="O19" s="13"/>
      <c r="P19" s="18"/>
    </row>
    <row r="20" spans="1:16">
      <c r="A20" s="2"/>
      <c r="B20" s="80"/>
      <c r="C20" s="80"/>
      <c r="D20" s="80"/>
      <c r="E20" s="80"/>
      <c r="F20" s="80"/>
      <c r="G20" s="4"/>
      <c r="H20" s="16"/>
      <c r="I20" s="16"/>
      <c r="J20" s="16"/>
      <c r="K20" s="16"/>
      <c r="L20" s="16"/>
      <c r="M20" s="13"/>
      <c r="N20" s="13"/>
      <c r="O20" s="13"/>
      <c r="P20" s="18"/>
    </row>
    <row r="21" spans="1:16" ht="42.75" customHeight="1">
      <c r="A21" s="5"/>
      <c r="B21" s="31"/>
      <c r="C21" s="19"/>
      <c r="D21" s="19"/>
      <c r="E21" s="33"/>
      <c r="F21" s="33"/>
      <c r="G21" s="6"/>
      <c r="H21" s="16"/>
      <c r="I21" s="16"/>
      <c r="J21" s="16"/>
      <c r="K21" s="16"/>
      <c r="L21" s="16"/>
      <c r="M21" s="13"/>
      <c r="N21" s="13"/>
      <c r="O21" s="13"/>
      <c r="P21" s="18"/>
    </row>
    <row r="22" spans="1:16" ht="15">
      <c r="A22" s="5"/>
      <c r="B22" s="32" t="s">
        <v>4</v>
      </c>
      <c r="C22" s="19">
        <f>'Orçamento PSF Rural'!C22</f>
        <v>0</v>
      </c>
      <c r="D22" s="19"/>
      <c r="E22" s="19"/>
      <c r="F22" s="23"/>
      <c r="G22" s="7"/>
      <c r="H22" s="16"/>
      <c r="I22" s="16"/>
      <c r="J22" s="16"/>
      <c r="K22" s="16"/>
      <c r="L22" s="16"/>
      <c r="M22" s="13"/>
      <c r="N22" s="13"/>
      <c r="O22" s="13"/>
      <c r="P22" s="18"/>
    </row>
    <row r="23" spans="1:16" ht="27" customHeight="1">
      <c r="A23" s="5"/>
      <c r="B23" s="32" t="s">
        <v>5</v>
      </c>
      <c r="C23" s="19">
        <f>'Orçamento PSF Rural'!C23</f>
        <v>0</v>
      </c>
      <c r="D23" s="19"/>
      <c r="E23" s="81"/>
      <c r="F23" s="81"/>
      <c r="G23" s="82"/>
      <c r="H23" s="14"/>
      <c r="I23" s="14"/>
      <c r="J23" s="14"/>
      <c r="K23" s="14"/>
      <c r="L23" s="14"/>
      <c r="M23" s="8"/>
    </row>
    <row r="24" spans="1:16" ht="12.75" hidden="1" customHeight="1">
      <c r="A24" s="5"/>
      <c r="B24" s="19"/>
      <c r="C24" s="19"/>
      <c r="D24" s="19"/>
      <c r="E24" s="33"/>
      <c r="F24" s="33"/>
      <c r="G24" s="6"/>
      <c r="H24" s="9"/>
      <c r="I24" s="8"/>
      <c r="J24" s="8"/>
      <c r="K24" s="8"/>
      <c r="L24" s="8"/>
      <c r="M24" s="8"/>
    </row>
    <row r="25" spans="1:16" ht="12.75" customHeight="1">
      <c r="A25" s="5"/>
      <c r="B25" s="19"/>
      <c r="C25" s="19"/>
      <c r="D25" s="83" t="str">
        <f>'Orçamento PSF Rural'!D25:G25</f>
        <v>Presidente Olegário - MG, 29 de junho de 2018.</v>
      </c>
      <c r="E25" s="83"/>
      <c r="F25" s="83"/>
      <c r="G25" s="84"/>
      <c r="H25" s="9"/>
      <c r="I25" s="8"/>
      <c r="J25" s="8"/>
      <c r="K25" s="8"/>
      <c r="L25" s="8"/>
      <c r="M25" s="8"/>
    </row>
    <row r="26" spans="1:16" ht="12.75" customHeight="1">
      <c r="A26" s="5"/>
      <c r="B26" s="19"/>
      <c r="C26" s="19"/>
      <c r="D26" s="19"/>
      <c r="E26" s="85"/>
      <c r="F26" s="85"/>
      <c r="G26" s="6"/>
      <c r="H26" s="9"/>
      <c r="I26" s="8"/>
      <c r="J26" s="8"/>
      <c r="K26" s="8"/>
      <c r="L26" s="8"/>
      <c r="M26" s="8"/>
    </row>
    <row r="27" spans="1:16" ht="13.5" thickBot="1">
      <c r="A27" s="10"/>
      <c r="B27" s="11"/>
      <c r="C27" s="11"/>
      <c r="D27" s="11"/>
      <c r="E27" s="11"/>
      <c r="F27" s="11"/>
      <c r="G27" s="12"/>
    </row>
    <row r="28" spans="1:16">
      <c r="A28" s="20"/>
      <c r="B28" s="20"/>
      <c r="C28" s="20"/>
      <c r="D28" s="20"/>
      <c r="E28" s="20"/>
      <c r="F28" s="20"/>
      <c r="G28" s="20"/>
    </row>
    <row r="29" spans="1:16">
      <c r="A29" s="21"/>
      <c r="B29" s="21"/>
      <c r="C29" s="21"/>
      <c r="D29" s="21"/>
      <c r="E29" s="21"/>
      <c r="F29" s="21"/>
      <c r="G29" s="21"/>
    </row>
  </sheetData>
  <mergeCells count="24">
    <mergeCell ref="E26:F26"/>
    <mergeCell ref="B11:C11"/>
    <mergeCell ref="B12:C12"/>
    <mergeCell ref="B13:C13"/>
    <mergeCell ref="B14:C14"/>
    <mergeCell ref="A15:G15"/>
    <mergeCell ref="A16:G16"/>
    <mergeCell ref="A17:G17"/>
    <mergeCell ref="D18:F18"/>
    <mergeCell ref="B20:F20"/>
    <mergeCell ref="E23:G23"/>
    <mergeCell ref="D25:G25"/>
    <mergeCell ref="B10:C10"/>
    <mergeCell ref="A1:G1"/>
    <mergeCell ref="A2:G2"/>
    <mergeCell ref="A3:E3"/>
    <mergeCell ref="F3:G3"/>
    <mergeCell ref="A4:E4"/>
    <mergeCell ref="F4:G4"/>
    <mergeCell ref="B5:C5"/>
    <mergeCell ref="B6:G6"/>
    <mergeCell ref="B7:C7"/>
    <mergeCell ref="B8:C8"/>
    <mergeCell ref="B9:C9"/>
  </mergeCells>
  <printOptions horizontalCentered="1"/>
  <pageMargins left="0.70866141732283472" right="0.70866141732283472" top="0.74803149606299213" bottom="0.74803149606299213" header="0.31496062992125984" footer="0.31496062992125984"/>
  <pageSetup paperSize="9" scale="7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outlinePr summaryBelow="0"/>
    <pageSetUpPr fitToPage="1"/>
  </sheetPr>
  <dimension ref="A1:P30"/>
  <sheetViews>
    <sheetView showGridLines="0" showZeros="0" topLeftCell="A6" zoomScaleSheetLayoutView="100" workbookViewId="0">
      <selection activeCell="B15" sqref="B15:C15"/>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5.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3</v>
      </c>
      <c r="B1" s="56"/>
      <c r="C1" s="56"/>
      <c r="D1" s="56"/>
      <c r="E1" s="56"/>
      <c r="F1" s="56"/>
      <c r="G1" s="57"/>
      <c r="H1" s="15"/>
      <c r="I1" s="17"/>
      <c r="J1" s="17"/>
      <c r="K1" s="18"/>
      <c r="L1" s="18"/>
      <c r="M1" s="18"/>
      <c r="N1" s="18"/>
      <c r="O1" s="18"/>
      <c r="P1" s="18"/>
    </row>
    <row r="2" spans="1:16" s="43" customFormat="1" ht="25.5" customHeight="1" thickBot="1">
      <c r="A2" s="58" t="s">
        <v>2</v>
      </c>
      <c r="B2" s="59"/>
      <c r="C2" s="59"/>
      <c r="D2" s="59"/>
      <c r="E2" s="59"/>
      <c r="F2" s="59"/>
      <c r="G2" s="60"/>
      <c r="H2" s="41"/>
      <c r="I2" s="41"/>
      <c r="J2" s="41"/>
      <c r="K2" s="41"/>
      <c r="L2" s="41"/>
      <c r="M2" s="41"/>
      <c r="N2" s="42"/>
      <c r="O2" s="42"/>
      <c r="P2" s="42"/>
    </row>
    <row r="3" spans="1:16" s="37" customFormat="1" ht="24.95" customHeight="1">
      <c r="A3" s="61" t="s">
        <v>14</v>
      </c>
      <c r="B3" s="62"/>
      <c r="C3" s="62"/>
      <c r="D3" s="62"/>
      <c r="E3" s="63"/>
      <c r="F3" s="64" t="str">
        <f>'Orçamento PSF Rural'!F3:G3</f>
        <v>DATA:  29/06/2018</v>
      </c>
      <c r="G3" s="65"/>
      <c r="H3" s="40"/>
      <c r="I3" s="40"/>
      <c r="J3" s="40"/>
      <c r="K3" s="40"/>
      <c r="L3" s="40"/>
      <c r="M3" s="40"/>
      <c r="N3" s="36"/>
      <c r="O3" s="36"/>
      <c r="P3" s="36"/>
    </row>
    <row r="4" spans="1:16" s="37" customFormat="1" ht="24.95" customHeight="1" thickBot="1">
      <c r="A4" s="66" t="s">
        <v>33</v>
      </c>
      <c r="B4" s="67"/>
      <c r="C4" s="67"/>
      <c r="D4" s="67"/>
      <c r="E4" s="68"/>
      <c r="F4" s="69" t="str">
        <f>'Orçamento PSF Rural'!F4:G4</f>
        <v>ISS = 2%</v>
      </c>
      <c r="G4" s="70"/>
      <c r="H4" s="35"/>
      <c r="I4" s="35"/>
      <c r="J4" s="35"/>
      <c r="K4" s="35"/>
      <c r="L4" s="35"/>
      <c r="M4" s="35"/>
      <c r="N4" s="36"/>
      <c r="O4" s="36"/>
      <c r="P4" s="36"/>
    </row>
    <row r="5" spans="1:16" s="37" customFormat="1" ht="30.75" thickBot="1">
      <c r="A5" s="34" t="s">
        <v>0</v>
      </c>
      <c r="B5" s="71" t="s">
        <v>10</v>
      </c>
      <c r="C5" s="72"/>
      <c r="D5" s="38" t="s">
        <v>1</v>
      </c>
      <c r="E5" s="38" t="s">
        <v>13</v>
      </c>
      <c r="F5" s="38" t="s">
        <v>29</v>
      </c>
      <c r="G5" s="39" t="s">
        <v>30</v>
      </c>
      <c r="H5" s="35"/>
      <c r="I5" s="35"/>
      <c r="J5" s="35"/>
      <c r="K5" s="35"/>
      <c r="L5" s="35"/>
      <c r="M5" s="35"/>
      <c r="N5" s="36"/>
      <c r="O5" s="36"/>
      <c r="P5" s="36"/>
    </row>
    <row r="6" spans="1:16" ht="26.25" customHeight="1">
      <c r="A6" s="45" t="s">
        <v>11</v>
      </c>
      <c r="B6" s="74" t="s">
        <v>12</v>
      </c>
      <c r="C6" s="75"/>
      <c r="D6" s="75"/>
      <c r="E6" s="75"/>
      <c r="F6" s="75"/>
      <c r="G6" s="76"/>
      <c r="H6" s="13"/>
      <c r="I6" s="13"/>
      <c r="J6" s="13"/>
      <c r="K6" s="13"/>
      <c r="L6" s="13"/>
      <c r="M6" s="13"/>
      <c r="N6" s="18"/>
      <c r="O6" s="18"/>
      <c r="P6" s="18"/>
    </row>
    <row r="7" spans="1:16" ht="60.75" customHeight="1" outlineLevel="1">
      <c r="A7" s="22" t="s">
        <v>17</v>
      </c>
      <c r="B7" s="73" t="str">
        <f>'Orçamento PSF Rural'!B7:C7</f>
        <v>Tubo redondo em aço de 3 polegadas em chapa 14 mm, com 3m de comprimento, pintados de acordo com as especificações abaixo relacionadas e instalados conforme projeto anexo.</v>
      </c>
      <c r="C7" s="73"/>
      <c r="D7" s="48" t="s">
        <v>7</v>
      </c>
      <c r="E7" s="53">
        <v>16</v>
      </c>
      <c r="F7" s="50">
        <f>'Orçamento PSF Rural'!F7</f>
        <v>0</v>
      </c>
      <c r="G7" s="47">
        <f t="shared" ref="G7:G15" si="0">E7*F7</f>
        <v>0</v>
      </c>
      <c r="H7" s="13"/>
      <c r="I7" s="13"/>
      <c r="J7" s="13"/>
      <c r="K7" s="13"/>
      <c r="L7" s="13"/>
      <c r="M7" s="13"/>
      <c r="N7" s="13"/>
      <c r="O7" s="13"/>
      <c r="P7" s="18"/>
    </row>
    <row r="8" spans="1:16" ht="41.25" customHeight="1" outlineLevel="1">
      <c r="A8" s="22" t="s">
        <v>18</v>
      </c>
      <c r="B8" s="73" t="str">
        <f>'Orçamento PSF Rural'!B8:C8</f>
        <v>Tela/alambrado em arame galvanizado fio 12 (2,77 mm) malha 9 cm instalado conforme projeto anexo.</v>
      </c>
      <c r="C8" s="73"/>
      <c r="D8" s="48" t="s">
        <v>21</v>
      </c>
      <c r="E8" s="53">
        <f>(5.7+3.7+3.9+3.8+8.7)*2.4</f>
        <v>61.92</v>
      </c>
      <c r="F8" s="51">
        <f>'Orçamento PSF Rural'!F8</f>
        <v>0</v>
      </c>
      <c r="G8" s="52">
        <f t="shared" si="0"/>
        <v>0</v>
      </c>
      <c r="H8" s="13"/>
      <c r="I8" s="13"/>
      <c r="J8" s="13"/>
      <c r="K8" s="13"/>
      <c r="L8" s="13"/>
      <c r="M8" s="13"/>
      <c r="N8" s="13"/>
      <c r="O8" s="13"/>
      <c r="P8" s="18"/>
    </row>
    <row r="9" spans="1:16" ht="56.25" customHeight="1" outlineLevel="1">
      <c r="A9" s="22" t="s">
        <v>19</v>
      </c>
      <c r="B9" s="73" t="str">
        <f>'Orçamento PSF Rural'!B9:C9</f>
        <v>Ferro Ø 1/4" (6.3mm) corrido instalado conforme projeto</v>
      </c>
      <c r="C9" s="73"/>
      <c r="D9" s="48" t="s">
        <v>6</v>
      </c>
      <c r="E9" s="53">
        <f>(5.7+3.7+3.9+3.8+8.7)*4</f>
        <v>103.2</v>
      </c>
      <c r="F9" s="51">
        <f>'Orçamento PSF Rural'!F9</f>
        <v>0</v>
      </c>
      <c r="G9" s="52">
        <f t="shared" si="0"/>
        <v>0</v>
      </c>
      <c r="H9" s="13"/>
      <c r="I9" s="13"/>
      <c r="J9" s="13"/>
      <c r="K9" s="13"/>
      <c r="L9" s="13"/>
      <c r="M9" s="44"/>
      <c r="N9" s="13"/>
      <c r="O9" s="13"/>
      <c r="P9" s="18"/>
    </row>
    <row r="10" spans="1:16" ht="56.25" customHeight="1" outlineLevel="1">
      <c r="A10" s="22" t="s">
        <v>20</v>
      </c>
      <c r="B10" s="73" t="str">
        <f>'Orçamento PSF Rural'!B10:C10</f>
        <v>Tampas para tubo de 3 polegadas pintados de acordo com as especificações abaixo relacionadas e instalados conforme projeto anexo.</v>
      </c>
      <c r="C10" s="73"/>
      <c r="D10" s="48" t="s">
        <v>7</v>
      </c>
      <c r="E10" s="53">
        <f>E7</f>
        <v>16</v>
      </c>
      <c r="F10" s="51">
        <f>'Orçamento PSF Rural'!F10</f>
        <v>0</v>
      </c>
      <c r="G10" s="52">
        <f t="shared" si="0"/>
        <v>0</v>
      </c>
      <c r="H10" s="13"/>
      <c r="I10" s="13"/>
      <c r="J10" s="13"/>
      <c r="K10" s="13"/>
      <c r="L10" s="13"/>
      <c r="M10" s="44"/>
      <c r="N10" s="13"/>
      <c r="O10" s="13"/>
      <c r="P10" s="18"/>
    </row>
    <row r="11" spans="1:16" ht="56.25" customHeight="1" outlineLevel="1">
      <c r="A11" s="22" t="s">
        <v>22</v>
      </c>
      <c r="B11" s="73" t="str">
        <f>'Orçamento PSF Rural'!B11:C11</f>
        <v>Portão de abrir medindo 3,4 x 2,5 metros, confeccionado com Tubos redondos em aço, de 3 polegadas em chapa 18 mm, fechado com alambrado fio 12</v>
      </c>
      <c r="C11" s="73"/>
      <c r="D11" s="48" t="s">
        <v>7</v>
      </c>
      <c r="E11" s="53">
        <v>1</v>
      </c>
      <c r="F11" s="51">
        <f>'Orçamento PSF Rural'!F11</f>
        <v>0</v>
      </c>
      <c r="G11" s="52">
        <f t="shared" si="0"/>
        <v>0</v>
      </c>
      <c r="H11" s="13"/>
      <c r="I11" s="13"/>
      <c r="J11" s="13"/>
      <c r="K11" s="13"/>
      <c r="L11" s="13"/>
      <c r="M11" s="44"/>
      <c r="N11" s="13"/>
      <c r="O11" s="13"/>
      <c r="P11" s="18"/>
    </row>
    <row r="12" spans="1:16" ht="56.25" customHeight="1" outlineLevel="1">
      <c r="A12" s="22" t="s">
        <v>23</v>
      </c>
      <c r="B12" s="73" t="str">
        <f>'Orçamento PSF Rural'!B12:C12</f>
        <v>Portão de correr medindo 1,90 x 2,5 metros, confeccionado com Tubos redondos em aço, de 3 polegadas em chapa 18 mm, fechado com alambrado fio 12</v>
      </c>
      <c r="C12" s="73"/>
      <c r="D12" s="48" t="s">
        <v>7</v>
      </c>
      <c r="E12" s="49">
        <v>2</v>
      </c>
      <c r="F12" s="51">
        <f>'Orçamento PSF Rural'!F12</f>
        <v>0</v>
      </c>
      <c r="G12" s="52">
        <f t="shared" si="0"/>
        <v>0</v>
      </c>
      <c r="H12" s="13"/>
      <c r="I12" s="13"/>
      <c r="J12" s="13"/>
      <c r="K12" s="13"/>
      <c r="L12" s="13"/>
      <c r="M12" s="44"/>
      <c r="N12" s="13"/>
      <c r="O12" s="13"/>
      <c r="P12" s="18"/>
    </row>
    <row r="13" spans="1:16" ht="56.25" customHeight="1" outlineLevel="1">
      <c r="A13" s="22" t="s">
        <v>24</v>
      </c>
      <c r="B13" s="73" t="str">
        <f>'Orçamento PSF Rural'!B13:C13</f>
        <v>Portão de correr medindo 2,0 x 2,5 metros, confeccionado com Tubos redondos em aço, de 3 polegadas em chapa 18 mm, fechado com alambrado fio 12</v>
      </c>
      <c r="C13" s="73"/>
      <c r="D13" s="48" t="s">
        <v>7</v>
      </c>
      <c r="E13" s="49">
        <v>1</v>
      </c>
      <c r="F13" s="51">
        <f>'Orçamento PSF Rural'!F13</f>
        <v>0</v>
      </c>
      <c r="G13" s="52">
        <f t="shared" si="0"/>
        <v>0</v>
      </c>
      <c r="H13" s="13"/>
      <c r="I13" s="13"/>
      <c r="J13" s="13"/>
      <c r="K13" s="13"/>
      <c r="L13" s="13"/>
      <c r="M13" s="44"/>
      <c r="N13" s="13"/>
      <c r="O13" s="13"/>
      <c r="P13" s="18"/>
    </row>
    <row r="14" spans="1:16" ht="90" customHeight="1" outlineLevel="1">
      <c r="A14" s="22" t="s">
        <v>34</v>
      </c>
      <c r="B14" s="73" t="str">
        <f>'Orçamento PSF Rural'!B14:C14</f>
        <v>Portão de correr medindo 3,5 x 2,5 metros, confeccionado com Tubos redondos em aço, de 3 polegadas em chapa 18 mm, fechado com alambrado fio 12 (2,77 mm) malha 9 cm pintados de acordo com as especificações abaixo relacionadas e instalados conforme projeto anexo.</v>
      </c>
      <c r="C14" s="73"/>
      <c r="D14" s="48" t="s">
        <v>7</v>
      </c>
      <c r="E14" s="49">
        <v>1</v>
      </c>
      <c r="F14" s="51">
        <f>'Orçamento PSF Rural'!F14</f>
        <v>0</v>
      </c>
      <c r="G14" s="52">
        <f t="shared" si="0"/>
        <v>0</v>
      </c>
      <c r="H14" s="13"/>
      <c r="I14" s="13"/>
      <c r="J14" s="13"/>
      <c r="K14" s="13"/>
      <c r="L14" s="13"/>
      <c r="M14" s="44"/>
      <c r="N14" s="13"/>
      <c r="O14" s="13"/>
      <c r="P14" s="18"/>
    </row>
    <row r="15" spans="1:16" ht="90" customHeight="1" outlineLevel="1">
      <c r="A15" s="22" t="s">
        <v>40</v>
      </c>
      <c r="B15" s="73" t="s">
        <v>35</v>
      </c>
      <c r="C15" s="73"/>
      <c r="D15" s="48" t="s">
        <v>8</v>
      </c>
      <c r="E15" s="49">
        <v>60</v>
      </c>
      <c r="F15" s="51"/>
      <c r="G15" s="52">
        <f t="shared" si="0"/>
        <v>0</v>
      </c>
      <c r="H15" s="13"/>
      <c r="I15" s="13"/>
      <c r="J15" s="13"/>
      <c r="K15" s="13"/>
      <c r="L15" s="13"/>
      <c r="M15" s="44"/>
      <c r="N15" s="13"/>
      <c r="O15" s="13"/>
      <c r="P15" s="18"/>
    </row>
    <row r="16" spans="1:16" ht="33" customHeight="1" outlineLevel="1">
      <c r="A16" s="86" t="str">
        <f>'Orçamento PSF Rural'!A15:G15</f>
        <v>Os tubos deverão ser limpos com solvente e pintados com tinta fundo antes da pintura definitiva</v>
      </c>
      <c r="B16" s="87"/>
      <c r="C16" s="87"/>
      <c r="D16" s="87"/>
      <c r="E16" s="87"/>
      <c r="F16" s="87"/>
      <c r="G16" s="88"/>
      <c r="H16" s="13"/>
      <c r="I16" s="13"/>
      <c r="J16" s="13"/>
      <c r="K16" s="13"/>
      <c r="L16" s="13"/>
      <c r="M16" s="44"/>
      <c r="N16" s="13"/>
      <c r="O16" s="13"/>
      <c r="P16" s="18"/>
    </row>
    <row r="17" spans="1:16" ht="36.75" customHeight="1" outlineLevel="1">
      <c r="A17" s="86" t="str">
        <f>'Orçamento PSF Rural'!A16:G16</f>
        <v xml:space="preserve">Toda a estrutura metálica (batentes, chumbadores, tirantes, chaparias, tricos, parafusos) e toda a infraestrutura necessária para fixação dos tubos (escavação; concretagem das brocas e outros), fica incluso na responsabilidade da contratada.
</v>
      </c>
      <c r="B17" s="87"/>
      <c r="C17" s="87"/>
      <c r="D17" s="87"/>
      <c r="E17" s="87"/>
      <c r="F17" s="87"/>
      <c r="G17" s="88"/>
      <c r="H17" s="13"/>
      <c r="I17" s="13"/>
      <c r="J17" s="13"/>
      <c r="K17" s="13"/>
      <c r="L17" s="13"/>
      <c r="M17" s="44"/>
      <c r="N17" s="13"/>
      <c r="O17" s="13"/>
      <c r="P17" s="18"/>
    </row>
    <row r="18" spans="1:16" ht="57.75" customHeight="1" outlineLevel="1" thickBot="1">
      <c r="A18" s="86" t="str">
        <f>'Orçamento PSF Rural'!A17:G17</f>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
      <c r="B18" s="87"/>
      <c r="C18" s="87"/>
      <c r="D18" s="87"/>
      <c r="E18" s="87"/>
      <c r="F18" s="87"/>
      <c r="G18" s="88"/>
      <c r="H18" s="13"/>
      <c r="I18" s="13"/>
      <c r="J18" s="13"/>
      <c r="K18" s="13"/>
      <c r="L18" s="13"/>
      <c r="M18" s="44"/>
      <c r="N18" s="13"/>
      <c r="O18" s="13"/>
      <c r="P18" s="18"/>
    </row>
    <row r="19" spans="1:16" s="30" customFormat="1" ht="31.5" customHeight="1" thickBot="1">
      <c r="A19" s="24"/>
      <c r="B19" s="25"/>
      <c r="C19" s="26"/>
      <c r="D19" s="77" t="s">
        <v>31</v>
      </c>
      <c r="E19" s="78"/>
      <c r="F19" s="79"/>
      <c r="G19" s="46">
        <f>SUM(G7:G18)</f>
        <v>0</v>
      </c>
      <c r="H19" s="27"/>
      <c r="I19" s="27"/>
      <c r="J19" s="27"/>
      <c r="K19" s="27"/>
      <c r="L19" s="27"/>
      <c r="M19" s="28"/>
      <c r="N19" s="28"/>
      <c r="O19" s="28"/>
      <c r="P19" s="29"/>
    </row>
    <row r="20" spans="1:16">
      <c r="A20" s="2"/>
      <c r="B20" s="3"/>
      <c r="C20" s="3"/>
      <c r="D20" s="3"/>
      <c r="E20" s="3"/>
      <c r="F20" s="3"/>
      <c r="G20" s="4"/>
      <c r="H20" s="16"/>
      <c r="I20" s="16"/>
      <c r="J20" s="16"/>
      <c r="K20" s="16"/>
      <c r="L20" s="16"/>
      <c r="M20" s="13"/>
      <c r="N20" s="13"/>
      <c r="O20" s="13"/>
      <c r="P20" s="18"/>
    </row>
    <row r="21" spans="1:16">
      <c r="A21" s="2"/>
      <c r="B21" s="80"/>
      <c r="C21" s="80"/>
      <c r="D21" s="80"/>
      <c r="E21" s="80"/>
      <c r="F21" s="80"/>
      <c r="G21" s="4"/>
      <c r="H21" s="16"/>
      <c r="I21" s="16"/>
      <c r="J21" s="16"/>
      <c r="K21" s="16"/>
      <c r="L21" s="16"/>
      <c r="M21" s="13"/>
      <c r="N21" s="13"/>
      <c r="O21" s="13"/>
      <c r="P21" s="18"/>
    </row>
    <row r="22" spans="1:16" ht="42.75" customHeight="1">
      <c r="A22" s="5"/>
      <c r="B22" s="31"/>
      <c r="C22" s="19"/>
      <c r="D22" s="19"/>
      <c r="E22" s="33"/>
      <c r="F22" s="33"/>
      <c r="G22" s="6"/>
      <c r="H22" s="16"/>
      <c r="I22" s="16"/>
      <c r="J22" s="16"/>
      <c r="K22" s="16"/>
      <c r="L22" s="16"/>
      <c r="M22" s="13"/>
      <c r="N22" s="13"/>
      <c r="O22" s="13"/>
      <c r="P22" s="18"/>
    </row>
    <row r="23" spans="1:16" ht="15">
      <c r="A23" s="5"/>
      <c r="B23" s="32" t="s">
        <v>4</v>
      </c>
      <c r="C23" s="19">
        <f>'Orçamento PSF Rural'!C22</f>
        <v>0</v>
      </c>
      <c r="D23" s="19"/>
      <c r="E23" s="19"/>
      <c r="F23" s="23"/>
      <c r="G23" s="7"/>
      <c r="H23" s="16"/>
      <c r="I23" s="16"/>
      <c r="J23" s="16"/>
      <c r="K23" s="16"/>
      <c r="L23" s="16"/>
      <c r="M23" s="13"/>
      <c r="N23" s="13"/>
      <c r="O23" s="13"/>
      <c r="P23" s="18"/>
    </row>
    <row r="24" spans="1:16" ht="27" customHeight="1">
      <c r="A24" s="5"/>
      <c r="B24" s="32" t="s">
        <v>5</v>
      </c>
      <c r="C24" s="19">
        <f>'Orçamento PSF Rural'!C23</f>
        <v>0</v>
      </c>
      <c r="D24" s="19"/>
      <c r="E24" s="81"/>
      <c r="F24" s="81"/>
      <c r="G24" s="82"/>
      <c r="H24" s="14"/>
      <c r="I24" s="14"/>
      <c r="J24" s="14"/>
      <c r="K24" s="14"/>
      <c r="L24" s="14"/>
      <c r="M24" s="8"/>
    </row>
    <row r="25" spans="1:16" ht="12.75" hidden="1" customHeight="1">
      <c r="A25" s="5"/>
      <c r="B25" s="19"/>
      <c r="C25" s="19"/>
      <c r="D25" s="19"/>
      <c r="E25" s="33"/>
      <c r="F25" s="33"/>
      <c r="G25" s="6"/>
      <c r="H25" s="9"/>
      <c r="I25" s="8"/>
      <c r="J25" s="8"/>
      <c r="K25" s="8"/>
      <c r="L25" s="8"/>
      <c r="M25" s="8"/>
    </row>
    <row r="26" spans="1:16" ht="12.75" customHeight="1">
      <c r="A26" s="5"/>
      <c r="B26" s="19"/>
      <c r="C26" s="19"/>
      <c r="D26" s="83" t="str">
        <f>'Orçamento PSF Rural'!D25:G25</f>
        <v>Presidente Olegário - MG, 29 de junho de 2018.</v>
      </c>
      <c r="E26" s="83"/>
      <c r="F26" s="83"/>
      <c r="G26" s="84"/>
      <c r="H26" s="9"/>
      <c r="I26" s="8"/>
      <c r="J26" s="8"/>
      <c r="K26" s="8"/>
      <c r="L26" s="8"/>
      <c r="M26" s="8"/>
    </row>
    <row r="27" spans="1:16" ht="12.75" customHeight="1">
      <c r="A27" s="5"/>
      <c r="B27" s="19"/>
      <c r="C27" s="19"/>
      <c r="D27" s="19"/>
      <c r="E27" s="85"/>
      <c r="F27" s="85"/>
      <c r="G27" s="6"/>
      <c r="H27" s="9"/>
      <c r="I27" s="8"/>
      <c r="J27" s="8"/>
      <c r="K27" s="8"/>
      <c r="L27" s="8"/>
      <c r="M27" s="8"/>
    </row>
    <row r="28" spans="1:16" ht="13.5" thickBot="1">
      <c r="A28" s="10"/>
      <c r="B28" s="11"/>
      <c r="C28" s="11"/>
      <c r="D28" s="11"/>
      <c r="E28" s="11"/>
      <c r="F28" s="11"/>
      <c r="G28" s="12"/>
    </row>
    <row r="29" spans="1:16">
      <c r="A29" s="20"/>
      <c r="B29" s="20"/>
      <c r="C29" s="20"/>
      <c r="D29" s="20"/>
      <c r="E29" s="20"/>
      <c r="F29" s="20"/>
      <c r="G29" s="20"/>
    </row>
    <row r="30" spans="1:16">
      <c r="A30" s="21"/>
      <c r="B30" s="21"/>
      <c r="C30" s="21"/>
      <c r="D30" s="21"/>
      <c r="E30" s="21"/>
      <c r="F30" s="21"/>
      <c r="G30" s="21"/>
    </row>
  </sheetData>
  <mergeCells count="25">
    <mergeCell ref="E27:F27"/>
    <mergeCell ref="B11:C11"/>
    <mergeCell ref="B12:C12"/>
    <mergeCell ref="B13:C13"/>
    <mergeCell ref="B14:C14"/>
    <mergeCell ref="A16:G16"/>
    <mergeCell ref="A17:G17"/>
    <mergeCell ref="B15:C15"/>
    <mergeCell ref="A18:G18"/>
    <mergeCell ref="D19:F19"/>
    <mergeCell ref="B21:F21"/>
    <mergeCell ref="E24:G24"/>
    <mergeCell ref="D26:G26"/>
    <mergeCell ref="B10:C10"/>
    <mergeCell ref="A1:G1"/>
    <mergeCell ref="A2:G2"/>
    <mergeCell ref="A3:E3"/>
    <mergeCell ref="F3:G3"/>
    <mergeCell ref="A4:E4"/>
    <mergeCell ref="F4:G4"/>
    <mergeCell ref="B5:C5"/>
    <mergeCell ref="B6:G6"/>
    <mergeCell ref="B7:C7"/>
    <mergeCell ref="B8:C8"/>
    <mergeCell ref="B9:C9"/>
  </mergeCells>
  <printOptions horizontalCentered="1"/>
  <pageMargins left="0.70866141732283472" right="0.70866141732283472" top="0.74803149606299213" bottom="0.74803149606299213" header="0.31496062992125984" footer="0.31496062992125984"/>
  <pageSetup paperSize="9" scale="7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sheetPr>
    <outlinePr summaryBelow="0"/>
    <pageSetUpPr fitToPage="1"/>
  </sheetPr>
  <dimension ref="A1:P27"/>
  <sheetViews>
    <sheetView showGridLines="0" showZeros="0" tabSelected="1" topLeftCell="A4" zoomScaleSheetLayoutView="100" workbookViewId="0">
      <selection activeCell="E10" sqref="E10"/>
    </sheetView>
  </sheetViews>
  <sheetFormatPr defaultRowHeight="12.75" outlineLevelRow="1"/>
  <cols>
    <col min="1" max="1" width="6.5703125" style="1" customWidth="1"/>
    <col min="2" max="2" width="16.28515625" style="1" customWidth="1"/>
    <col min="3" max="3" width="49.5703125" style="1" customWidth="1"/>
    <col min="4" max="4" width="12.28515625" style="1" customWidth="1"/>
    <col min="5" max="5" width="15.140625" style="1" customWidth="1"/>
    <col min="6" max="6" width="11.7109375" style="1" customWidth="1"/>
    <col min="7" max="7" width="18.7109375" style="1" customWidth="1"/>
    <col min="8" max="8" width="12.140625" style="1" customWidth="1"/>
    <col min="9" max="9" width="4" style="1" hidden="1" customWidth="1"/>
    <col min="10" max="10" width="11.5703125" style="1" hidden="1" customWidth="1"/>
    <col min="11" max="11" width="9.140625" style="1"/>
    <col min="12" max="13" width="11.5703125" style="1" bestFit="1" customWidth="1"/>
    <col min="14" max="16384" width="9.140625" style="1"/>
  </cols>
  <sheetData>
    <row r="1" spans="1:16" ht="54.75" customHeight="1" thickBot="1">
      <c r="A1" s="55" t="s">
        <v>3</v>
      </c>
      <c r="B1" s="56"/>
      <c r="C1" s="56"/>
      <c r="D1" s="56"/>
      <c r="E1" s="56"/>
      <c r="F1" s="56"/>
      <c r="G1" s="57"/>
      <c r="H1" s="15"/>
      <c r="I1" s="17"/>
      <c r="J1" s="17"/>
      <c r="K1" s="18"/>
      <c r="L1" s="18"/>
      <c r="M1" s="18"/>
      <c r="N1" s="18"/>
      <c r="O1" s="18"/>
      <c r="P1" s="18"/>
    </row>
    <row r="2" spans="1:16" s="43" customFormat="1" ht="25.5" customHeight="1" thickBot="1">
      <c r="A2" s="58" t="s">
        <v>2</v>
      </c>
      <c r="B2" s="59"/>
      <c r="C2" s="59"/>
      <c r="D2" s="59"/>
      <c r="E2" s="59"/>
      <c r="F2" s="59"/>
      <c r="G2" s="60"/>
      <c r="H2" s="41"/>
      <c r="I2" s="41"/>
      <c r="J2" s="41"/>
      <c r="K2" s="41"/>
      <c r="L2" s="41"/>
      <c r="M2" s="41"/>
      <c r="N2" s="42"/>
      <c r="O2" s="42"/>
      <c r="P2" s="42"/>
    </row>
    <row r="3" spans="1:16" s="37" customFormat="1" ht="24.95" customHeight="1">
      <c r="A3" s="61" t="s">
        <v>14</v>
      </c>
      <c r="B3" s="62"/>
      <c r="C3" s="62"/>
      <c r="D3" s="62"/>
      <c r="E3" s="63"/>
      <c r="F3" s="64" t="str">
        <f>'Orçamento PSF Rural'!F3:G3</f>
        <v>DATA:  29/06/2018</v>
      </c>
      <c r="G3" s="65"/>
      <c r="H3" s="40"/>
      <c r="I3" s="40"/>
      <c r="J3" s="40"/>
      <c r="K3" s="40"/>
      <c r="L3" s="40"/>
      <c r="M3" s="40"/>
      <c r="N3" s="36"/>
      <c r="O3" s="36"/>
      <c r="P3" s="36"/>
    </row>
    <row r="4" spans="1:16" s="37" customFormat="1" ht="24.95" customHeight="1" thickBot="1">
      <c r="A4" s="66" t="s">
        <v>42</v>
      </c>
      <c r="B4" s="67"/>
      <c r="C4" s="67"/>
      <c r="D4" s="67"/>
      <c r="E4" s="68"/>
      <c r="F4" s="69" t="str">
        <f>'Orçamento PSF Rural'!F4:G4</f>
        <v>ISS = 2%</v>
      </c>
      <c r="G4" s="70"/>
      <c r="H4" s="35"/>
      <c r="I4" s="35"/>
      <c r="J4" s="35"/>
      <c r="K4" s="35"/>
      <c r="L4" s="35"/>
      <c r="M4" s="35"/>
      <c r="N4" s="36"/>
      <c r="O4" s="36"/>
      <c r="P4" s="36"/>
    </row>
    <row r="5" spans="1:16" s="37" customFormat="1" ht="30.75" thickBot="1">
      <c r="A5" s="34" t="s">
        <v>0</v>
      </c>
      <c r="B5" s="71" t="s">
        <v>10</v>
      </c>
      <c r="C5" s="72"/>
      <c r="D5" s="38" t="s">
        <v>1</v>
      </c>
      <c r="E5" s="38" t="s">
        <v>13</v>
      </c>
      <c r="F5" s="38" t="s">
        <v>29</v>
      </c>
      <c r="G5" s="39" t="s">
        <v>30</v>
      </c>
      <c r="H5" s="35"/>
      <c r="I5" s="35"/>
      <c r="J5" s="35"/>
      <c r="K5" s="35"/>
      <c r="L5" s="35"/>
      <c r="M5" s="35"/>
      <c r="N5" s="36"/>
      <c r="O5" s="36"/>
      <c r="P5" s="36"/>
    </row>
    <row r="6" spans="1:16" ht="26.25" customHeight="1">
      <c r="A6" s="45" t="s">
        <v>11</v>
      </c>
      <c r="B6" s="74" t="s">
        <v>12</v>
      </c>
      <c r="C6" s="75"/>
      <c r="D6" s="75"/>
      <c r="E6" s="75"/>
      <c r="F6" s="75"/>
      <c r="G6" s="76"/>
      <c r="H6" s="13"/>
      <c r="I6" s="13"/>
      <c r="J6" s="13"/>
      <c r="K6" s="13"/>
      <c r="L6" s="13"/>
      <c r="M6" s="13"/>
      <c r="N6" s="18"/>
      <c r="O6" s="18"/>
      <c r="P6" s="18"/>
    </row>
    <row r="7" spans="1:16" ht="60.75" customHeight="1" outlineLevel="1">
      <c r="A7" s="22" t="s">
        <v>17</v>
      </c>
      <c r="B7" s="73" t="str">
        <f>'Orçamento PSF Rural'!B7:C7</f>
        <v>Tubo redondo em aço de 3 polegadas em chapa 14 mm, com 3m de comprimento, pintados de acordo com as especificações abaixo relacionadas e instalados conforme projeto anexo.</v>
      </c>
      <c r="C7" s="73"/>
      <c r="D7" s="48" t="s">
        <v>7</v>
      </c>
      <c r="E7" s="53">
        <v>5</v>
      </c>
      <c r="F7" s="50">
        <f>'Orçamento PSF Rural'!F7</f>
        <v>0</v>
      </c>
      <c r="G7" s="47">
        <f t="shared" ref="G7:G11" si="0">E7*F7</f>
        <v>0</v>
      </c>
      <c r="H7" s="13"/>
      <c r="I7" s="13"/>
      <c r="J7" s="13"/>
      <c r="K7" s="13"/>
      <c r="L7" s="13"/>
      <c r="M7" s="13"/>
      <c r="N7" s="13"/>
      <c r="O7" s="13"/>
      <c r="P7" s="18"/>
    </row>
    <row r="8" spans="1:16" ht="41.25" customHeight="1" outlineLevel="1">
      <c r="A8" s="22" t="s">
        <v>18</v>
      </c>
      <c r="B8" s="73" t="str">
        <f>'Orçamento PSF Rural'!B8:C8</f>
        <v>Tela/alambrado em arame galvanizado fio 12 (2,77 mm) malha 9 cm instalado conforme projeto anexo.</v>
      </c>
      <c r="C8" s="73"/>
      <c r="D8" s="48" t="s">
        <v>21</v>
      </c>
      <c r="E8" s="53">
        <f>8*2.5</f>
        <v>20</v>
      </c>
      <c r="F8" s="51">
        <f>'Orçamento PSF Rural'!F8</f>
        <v>0</v>
      </c>
      <c r="G8" s="52">
        <f t="shared" si="0"/>
        <v>0</v>
      </c>
      <c r="H8" s="13"/>
      <c r="I8" s="13"/>
      <c r="J8" s="13"/>
      <c r="K8" s="13"/>
      <c r="L8" s="13"/>
      <c r="M8" s="13"/>
      <c r="N8" s="13"/>
      <c r="O8" s="13"/>
      <c r="P8" s="18"/>
    </row>
    <row r="9" spans="1:16" ht="56.25" customHeight="1" outlineLevel="1">
      <c r="A9" s="22" t="s">
        <v>19</v>
      </c>
      <c r="B9" s="73" t="str">
        <f>'Orçamento PSF Rural'!B9:C9</f>
        <v>Ferro Ø 1/4" (6.3mm) corrido instalado conforme projeto</v>
      </c>
      <c r="C9" s="73"/>
      <c r="D9" s="48" t="s">
        <v>6</v>
      </c>
      <c r="E9" s="53">
        <f>8*4</f>
        <v>32</v>
      </c>
      <c r="F9" s="51">
        <f>'Orçamento PSF Rural'!F9</f>
        <v>0</v>
      </c>
      <c r="G9" s="52">
        <f t="shared" si="0"/>
        <v>0</v>
      </c>
      <c r="H9" s="13"/>
      <c r="I9" s="13"/>
      <c r="J9" s="13"/>
      <c r="K9" s="13"/>
      <c r="L9" s="13"/>
      <c r="M9" s="44"/>
      <c r="N9" s="13"/>
      <c r="O9" s="13"/>
      <c r="P9" s="18"/>
    </row>
    <row r="10" spans="1:16" ht="56.25" customHeight="1" outlineLevel="1">
      <c r="A10" s="22" t="s">
        <v>20</v>
      </c>
      <c r="B10" s="73" t="str">
        <f>'Orçamento PSF Rural'!B10:C10</f>
        <v>Tampas para tubo de 3 polegadas pintados de acordo com as especificações abaixo relacionadas e instalados conforme projeto anexo.</v>
      </c>
      <c r="C10" s="73"/>
      <c r="D10" s="48" t="s">
        <v>7</v>
      </c>
      <c r="E10" s="53">
        <f>E7</f>
        <v>5</v>
      </c>
      <c r="F10" s="51">
        <f>'Orçamento PSF Rural'!F10</f>
        <v>0</v>
      </c>
      <c r="G10" s="52">
        <f t="shared" si="0"/>
        <v>0</v>
      </c>
      <c r="H10" s="13"/>
      <c r="I10" s="13"/>
      <c r="J10" s="13"/>
      <c r="K10" s="13"/>
      <c r="L10" s="13"/>
      <c r="M10" s="44"/>
      <c r="N10" s="13"/>
      <c r="O10" s="13"/>
      <c r="P10" s="18"/>
    </row>
    <row r="11" spans="1:16" ht="56.25" customHeight="1" outlineLevel="1">
      <c r="A11" s="22" t="s">
        <v>22</v>
      </c>
      <c r="B11" s="73" t="s">
        <v>47</v>
      </c>
      <c r="C11" s="73"/>
      <c r="D11" s="48" t="s">
        <v>7</v>
      </c>
      <c r="E11" s="53">
        <v>1</v>
      </c>
      <c r="F11" s="51"/>
      <c r="G11" s="52">
        <f t="shared" si="0"/>
        <v>0</v>
      </c>
      <c r="H11" s="13"/>
      <c r="I11" s="13"/>
      <c r="J11" s="13"/>
      <c r="K11" s="13"/>
      <c r="L11" s="13"/>
      <c r="M11" s="44"/>
      <c r="N11" s="13"/>
      <c r="O11" s="13"/>
      <c r="P11" s="18"/>
    </row>
    <row r="12" spans="1:16" ht="33" customHeight="1" outlineLevel="1">
      <c r="A12" s="86" t="str">
        <f>'Orçamento PSF Rural'!A15:G15</f>
        <v>Os tubos deverão ser limpos com solvente e pintados com tinta fundo antes da pintura definitiva</v>
      </c>
      <c r="B12" s="87"/>
      <c r="C12" s="87"/>
      <c r="D12" s="87"/>
      <c r="E12" s="87"/>
      <c r="F12" s="87"/>
      <c r="G12" s="88"/>
      <c r="H12" s="13"/>
      <c r="I12" s="13"/>
      <c r="J12" s="13"/>
      <c r="K12" s="13"/>
      <c r="L12" s="13"/>
      <c r="M12" s="44"/>
      <c r="N12" s="13"/>
      <c r="O12" s="13"/>
      <c r="P12" s="18"/>
    </row>
    <row r="13" spans="1:16" ht="36.75" customHeight="1" outlineLevel="1">
      <c r="A13" s="86" t="str">
        <f>'Orçamento PSF Rural'!A16:G16</f>
        <v xml:space="preserve">Toda a estrutura metálica (batentes, chumbadores, tirantes, chaparias, tricos, parafusos) e toda a infraestrutura necessária para fixação dos tubos (escavação; concretagem das brocas e outros), fica incluso na responsabilidade da contratada.
</v>
      </c>
      <c r="B13" s="87"/>
      <c r="C13" s="87"/>
      <c r="D13" s="87"/>
      <c r="E13" s="87"/>
      <c r="F13" s="87"/>
      <c r="G13" s="88"/>
      <c r="H13" s="13"/>
      <c r="I13" s="13"/>
      <c r="J13" s="13"/>
      <c r="K13" s="13"/>
      <c r="L13" s="13"/>
      <c r="M13" s="44"/>
      <c r="N13" s="13"/>
      <c r="O13" s="13"/>
      <c r="P13" s="18"/>
    </row>
    <row r="14" spans="1:16" ht="57.75" customHeight="1" outlineLevel="1" thickBot="1">
      <c r="A14" s="86" t="str">
        <f>'Orçamento PSF Rural'!A17:G17</f>
        <v xml:space="preserve">A tinta a ser utilizada deverá ser esmalte sintético automotivo, secagem rápida, acabamento brilhante, cor Azul França, 1ª linha comprovada por certificado emitido pelos fabricantes, com selo de qualidade ISO 9001. Nesta tinta deverá ser utilizado catalizador para esmalte sintético automotivo, 1ª linha comprovado por certificado emitido pelos fabricantes, com selo de qualidade ISO 9001.
</v>
      </c>
      <c r="B14" s="87"/>
      <c r="C14" s="87"/>
      <c r="D14" s="87"/>
      <c r="E14" s="87"/>
      <c r="F14" s="87"/>
      <c r="G14" s="88"/>
      <c r="H14" s="13"/>
      <c r="I14" s="13"/>
      <c r="J14" s="13"/>
      <c r="K14" s="13"/>
      <c r="L14" s="13"/>
      <c r="M14" s="44"/>
      <c r="N14" s="13"/>
      <c r="O14" s="13"/>
      <c r="P14" s="18"/>
    </row>
    <row r="15" spans="1:16" s="30" customFormat="1" ht="31.5" customHeight="1" thickBot="1">
      <c r="A15" s="24"/>
      <c r="B15" s="25"/>
      <c r="C15" s="26"/>
      <c r="D15" s="77" t="s">
        <v>31</v>
      </c>
      <c r="E15" s="78"/>
      <c r="F15" s="79"/>
      <c r="G15" s="46">
        <f>SUM(G7:G14)</f>
        <v>0</v>
      </c>
      <c r="H15" s="27"/>
      <c r="I15" s="27"/>
      <c r="J15" s="27"/>
      <c r="K15" s="27"/>
      <c r="L15" s="27"/>
      <c r="M15" s="28"/>
      <c r="N15" s="28"/>
      <c r="O15" s="28"/>
      <c r="P15" s="29"/>
    </row>
    <row r="16" spans="1:16" s="30" customFormat="1" ht="31.5" customHeight="1" thickBot="1">
      <c r="A16" s="24"/>
      <c r="B16" s="25"/>
      <c r="C16" s="26"/>
      <c r="D16" s="89" t="s">
        <v>36</v>
      </c>
      <c r="E16" s="90"/>
      <c r="F16" s="91"/>
      <c r="G16" s="54">
        <f>'Orçamento PSF Rural'!G18+'Orçamento PSF Mateus Caixeta'!G18+'Orçamento PSF Santiago'!G19+'Orçamento Cemitério'!G15</f>
        <v>0</v>
      </c>
      <c r="H16" s="27"/>
      <c r="I16" s="27"/>
      <c r="J16" s="27"/>
      <c r="K16" s="27"/>
      <c r="L16" s="27"/>
      <c r="M16" s="28"/>
      <c r="N16" s="28"/>
      <c r="O16" s="28"/>
      <c r="P16" s="29"/>
    </row>
    <row r="17" spans="1:16">
      <c r="A17" s="2"/>
      <c r="B17" s="3"/>
      <c r="C17" s="3"/>
      <c r="D17" s="3"/>
      <c r="E17" s="3"/>
      <c r="F17" s="3"/>
      <c r="G17" s="4"/>
      <c r="H17" s="16"/>
      <c r="I17" s="16"/>
      <c r="J17" s="16"/>
      <c r="K17" s="16"/>
      <c r="L17" s="16"/>
      <c r="M17" s="13"/>
      <c r="N17" s="13"/>
      <c r="O17" s="13"/>
      <c r="P17" s="18"/>
    </row>
    <row r="18" spans="1:16">
      <c r="A18" s="2"/>
      <c r="B18" s="80"/>
      <c r="C18" s="80"/>
      <c r="D18" s="80"/>
      <c r="E18" s="80"/>
      <c r="F18" s="80"/>
      <c r="G18" s="4"/>
      <c r="H18" s="16"/>
      <c r="I18" s="16"/>
      <c r="J18" s="16"/>
      <c r="K18" s="16"/>
      <c r="L18" s="16"/>
      <c r="M18" s="13"/>
      <c r="N18" s="13"/>
      <c r="O18" s="13"/>
      <c r="P18" s="18"/>
    </row>
    <row r="19" spans="1:16" ht="42.75" customHeight="1">
      <c r="A19" s="5"/>
      <c r="B19" s="31"/>
      <c r="C19" s="19"/>
      <c r="D19" s="19"/>
      <c r="E19" s="33"/>
      <c r="F19" s="33"/>
      <c r="G19" s="6"/>
      <c r="H19" s="16"/>
      <c r="I19" s="16"/>
      <c r="J19" s="16"/>
      <c r="K19" s="16"/>
      <c r="L19" s="16"/>
      <c r="M19" s="13"/>
      <c r="N19" s="13"/>
      <c r="O19" s="13"/>
      <c r="P19" s="18"/>
    </row>
    <row r="20" spans="1:16" ht="15">
      <c r="A20" s="5"/>
      <c r="B20" s="32" t="s">
        <v>4</v>
      </c>
      <c r="C20" s="19">
        <f>'Orçamento PSF Rural'!C22</f>
        <v>0</v>
      </c>
      <c r="D20" s="19"/>
      <c r="E20" s="19"/>
      <c r="F20" s="23"/>
      <c r="G20" s="7"/>
      <c r="H20" s="16"/>
      <c r="I20" s="16"/>
      <c r="J20" s="16"/>
      <c r="K20" s="16"/>
      <c r="L20" s="16"/>
      <c r="M20" s="13"/>
      <c r="N20" s="13"/>
      <c r="O20" s="13"/>
      <c r="P20" s="18"/>
    </row>
    <row r="21" spans="1:16" ht="27" customHeight="1">
      <c r="A21" s="5"/>
      <c r="B21" s="32" t="s">
        <v>5</v>
      </c>
      <c r="C21" s="19">
        <f>'Orçamento PSF Rural'!C23</f>
        <v>0</v>
      </c>
      <c r="D21" s="19"/>
      <c r="E21" s="81"/>
      <c r="F21" s="81"/>
      <c r="G21" s="82"/>
      <c r="H21" s="14"/>
      <c r="I21" s="14"/>
      <c r="J21" s="14"/>
      <c r="K21" s="14"/>
      <c r="L21" s="14"/>
      <c r="M21" s="8"/>
    </row>
    <row r="22" spans="1:16" ht="12.75" hidden="1" customHeight="1">
      <c r="A22" s="5"/>
      <c r="B22" s="19"/>
      <c r="C22" s="19"/>
      <c r="D22" s="19"/>
      <c r="E22" s="33"/>
      <c r="F22" s="33"/>
      <c r="G22" s="6"/>
      <c r="H22" s="9"/>
      <c r="I22" s="8"/>
      <c r="J22" s="8"/>
      <c r="K22" s="8"/>
      <c r="L22" s="8"/>
      <c r="M22" s="8"/>
    </row>
    <row r="23" spans="1:16" ht="12.75" customHeight="1">
      <c r="A23" s="5"/>
      <c r="B23" s="19"/>
      <c r="C23" s="19"/>
      <c r="D23" s="83" t="str">
        <f>'Orçamento PSF Rural'!D25:G25</f>
        <v>Presidente Olegário - MG, 29 de junho de 2018.</v>
      </c>
      <c r="E23" s="83"/>
      <c r="F23" s="83"/>
      <c r="G23" s="84"/>
      <c r="H23" s="9"/>
      <c r="I23" s="8"/>
      <c r="J23" s="8"/>
      <c r="K23" s="8"/>
      <c r="L23" s="8"/>
      <c r="M23" s="8"/>
    </row>
    <row r="24" spans="1:16" ht="12.75" customHeight="1">
      <c r="A24" s="5"/>
      <c r="B24" s="19"/>
      <c r="C24" s="19"/>
      <c r="D24" s="19"/>
      <c r="E24" s="85"/>
      <c r="F24" s="85"/>
      <c r="G24" s="6"/>
      <c r="H24" s="9"/>
      <c r="I24" s="8"/>
      <c r="J24" s="8"/>
      <c r="K24" s="8"/>
      <c r="L24" s="8"/>
      <c r="M24" s="8"/>
    </row>
    <row r="25" spans="1:16" ht="13.5" thickBot="1">
      <c r="A25" s="10"/>
      <c r="B25" s="11"/>
      <c r="C25" s="11"/>
      <c r="D25" s="11"/>
      <c r="E25" s="11"/>
      <c r="F25" s="11"/>
      <c r="G25" s="12"/>
    </row>
    <row r="26" spans="1:16">
      <c r="A26" s="20"/>
      <c r="B26" s="20"/>
      <c r="C26" s="20"/>
      <c r="D26" s="20"/>
      <c r="E26" s="20"/>
      <c r="F26" s="20"/>
      <c r="G26" s="20"/>
    </row>
    <row r="27" spans="1:16">
      <c r="A27" s="21"/>
      <c r="B27" s="21"/>
      <c r="C27" s="21"/>
      <c r="D27" s="21"/>
      <c r="E27" s="21"/>
      <c r="F27" s="21"/>
      <c r="G27" s="21"/>
    </row>
  </sheetData>
  <mergeCells count="22">
    <mergeCell ref="A1:G1"/>
    <mergeCell ref="A2:G2"/>
    <mergeCell ref="A3:E3"/>
    <mergeCell ref="F3:G3"/>
    <mergeCell ref="A4:E4"/>
    <mergeCell ref="F4:G4"/>
    <mergeCell ref="B11:C11"/>
    <mergeCell ref="A12:G12"/>
    <mergeCell ref="B5:C5"/>
    <mergeCell ref="B6:G6"/>
    <mergeCell ref="B7:C7"/>
    <mergeCell ref="B8:C8"/>
    <mergeCell ref="B9:C9"/>
    <mergeCell ref="B10:C10"/>
    <mergeCell ref="E24:F24"/>
    <mergeCell ref="D16:F16"/>
    <mergeCell ref="A13:G13"/>
    <mergeCell ref="A14:G14"/>
    <mergeCell ref="D15:F15"/>
    <mergeCell ref="B18:F18"/>
    <mergeCell ref="E21:G21"/>
    <mergeCell ref="D23:G23"/>
  </mergeCells>
  <printOptions horizontalCentered="1"/>
  <pageMargins left="0.70866141732283472" right="0.70866141732283472" top="0.74803149606299213" bottom="0.74803149606299213" header="0.31496062992125984" footer="0.31496062992125984"/>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PSF Rural</vt:lpstr>
      <vt:lpstr>Orçamento PSF Mateus Caixeta</vt:lpstr>
      <vt:lpstr>Orçamento PSF Santiago</vt:lpstr>
      <vt:lpstr>Orçamento Cemitério</vt:lpstr>
      <vt:lpstr>'Orçamento Cemitério'!Area_de_impressao</vt:lpstr>
      <vt:lpstr>'Orçamento PSF Mateus Caixeta'!Area_de_impressao</vt:lpstr>
      <vt:lpstr>'Orçamento PSF Rural'!Area_de_impressao</vt:lpstr>
      <vt:lpstr>'Orçamento PSF Santiago'!Area_de_impressao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M1339928</dc:creator>
  <cp:lastModifiedBy>PPO-USER</cp:lastModifiedBy>
  <cp:lastPrinted>2018-07-04T17:19:11Z</cp:lastPrinted>
  <dcterms:created xsi:type="dcterms:W3CDTF">2006-09-22T13:55:22Z</dcterms:created>
  <dcterms:modified xsi:type="dcterms:W3CDTF">2018-07-04T20:19:12Z</dcterms:modified>
</cp:coreProperties>
</file>